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ra.marvila\Desktop\Contratação\ASSISTENTE ADMINISTRATIVO\01 RESUMO DA CONTRATAÇÃO\PLANILHA DE COMPOSIÇÃO DE ASSISTENTE ADMINISTRATIVO\"/>
    </mc:Choice>
  </mc:AlternateContent>
  <xr:revisionPtr revIDLastSave="0" documentId="13_ncr:1_{9B1EFBB6-9DBB-4744-9B3E-F9AC838C496F}" xr6:coauthVersionLast="47" xr6:coauthVersionMax="47" xr10:uidLastSave="{00000000-0000-0000-0000-000000000000}"/>
  <bookViews>
    <workbookView xWindow="-120" yWindow="-120" windowWidth="29040" windowHeight="15840" tabRatio="500" firstSheet="2" activeTab="7" xr2:uid="{00000000-000D-0000-FFFF-FFFF00000000}"/>
  </bookViews>
  <sheets>
    <sheet name="RESUMO DA CONTRATAÇÃO" sheetId="23" r:id="rId1"/>
    <sheet name="ASSISTENTE ADMINISTRATIVO" sheetId="3" r:id="rId2"/>
    <sheet name="SUPERVISOR" sheetId="13" r:id="rId3"/>
    <sheet name="CÁCULO - LDI" sheetId="24" r:id="rId4"/>
    <sheet name="ORÇ 01  UNIFORME SUPER" sheetId="22" r:id="rId5"/>
    <sheet name="ORÇ 02" sheetId="14" r:id="rId6"/>
    <sheet name="ORÇ 03" sheetId="21" r:id="rId7"/>
    <sheet name="ORÇ 04 EXAMES" sheetId="10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5" i="23" l="1"/>
  <c r="F5" i="23"/>
  <c r="G4" i="23"/>
  <c r="F4" i="23"/>
  <c r="E5" i="23"/>
  <c r="E4" i="23"/>
  <c r="I135" i="13"/>
  <c r="I115" i="13"/>
  <c r="I105" i="13"/>
  <c r="I97" i="13"/>
  <c r="I77" i="13"/>
  <c r="I75" i="13"/>
  <c r="I65" i="13"/>
  <c r="I58" i="13"/>
  <c r="I64" i="13" s="1"/>
  <c r="I47" i="13"/>
  <c r="I36" i="13"/>
  <c r="I28" i="13"/>
  <c r="I33" i="13" s="1"/>
  <c r="H140" i="3"/>
  <c r="H138" i="3"/>
  <c r="H136" i="3"/>
  <c r="I134" i="3"/>
  <c r="I115" i="3"/>
  <c r="I105" i="3"/>
  <c r="I87" i="3"/>
  <c r="I77" i="3"/>
  <c r="I75" i="3"/>
  <c r="I65" i="3"/>
  <c r="I58" i="3"/>
  <c r="I47" i="3"/>
  <c r="I36" i="3"/>
  <c r="I34" i="3"/>
  <c r="D9" i="22"/>
  <c r="I28" i="3"/>
  <c r="I69" i="13"/>
  <c r="I23" i="3"/>
  <c r="I23" i="13"/>
  <c r="I57" i="13"/>
  <c r="I56" i="13"/>
  <c r="I55" i="13"/>
  <c r="I54" i="13"/>
  <c r="I52" i="13"/>
  <c r="I51" i="13"/>
  <c r="I51" i="3"/>
  <c r="I56" i="3"/>
  <c r="E14" i="24"/>
  <c r="I71" i="13" l="1"/>
  <c r="I70" i="13"/>
  <c r="I73" i="13"/>
  <c r="I74" i="13"/>
  <c r="I32" i="13"/>
  <c r="F9" i="14"/>
  <c r="F7" i="14"/>
  <c r="I102" i="13" s="1"/>
  <c r="F5" i="14"/>
  <c r="D7" i="22"/>
  <c r="E5" i="14"/>
  <c r="I104" i="13" a="1"/>
  <c r="I104" i="13" s="1"/>
  <c r="I104" i="3" a="1"/>
  <c r="I104" i="3" s="1"/>
  <c r="E37" i="10"/>
  <c r="E30" i="10"/>
  <c r="E31" i="10"/>
  <c r="D6" i="10" s="1"/>
  <c r="E6" i="10" s="1"/>
  <c r="E32" i="10"/>
  <c r="D7" i="10" s="1"/>
  <c r="E7" i="10" s="1"/>
  <c r="E33" i="10"/>
  <c r="D8" i="10" s="1"/>
  <c r="E8" i="10" s="1"/>
  <c r="E34" i="10"/>
  <c r="D9" i="10" s="1"/>
  <c r="E9" i="10" s="1"/>
  <c r="E35" i="10"/>
  <c r="E36" i="10"/>
  <c r="D11" i="10" s="1"/>
  <c r="E11" i="10" s="1"/>
  <c r="E29" i="10"/>
  <c r="D4" i="10" s="1"/>
  <c r="E4" i="10" s="1"/>
  <c r="I25" i="3"/>
  <c r="D5" i="21"/>
  <c r="D7" i="21" s="1"/>
  <c r="I103" i="3" s="1"/>
  <c r="I57" i="3"/>
  <c r="I55" i="3"/>
  <c r="I54" i="3"/>
  <c r="I52" i="3"/>
  <c r="G139" i="13"/>
  <c r="B134" i="13"/>
  <c r="B132" i="13"/>
  <c r="B131" i="13"/>
  <c r="B130" i="13"/>
  <c r="B129" i="13"/>
  <c r="B128" i="13"/>
  <c r="H117" i="13"/>
  <c r="H91" i="13"/>
  <c r="H87" i="13"/>
  <c r="H47" i="13"/>
  <c r="H73" i="13" s="1"/>
  <c r="H75" i="13" s="1"/>
  <c r="H34" i="13"/>
  <c r="G138" i="3"/>
  <c r="D10" i="10"/>
  <c r="E10" i="10" s="1"/>
  <c r="B133" i="3"/>
  <c r="B131" i="3"/>
  <c r="B130" i="3"/>
  <c r="B129" i="3"/>
  <c r="B128" i="3"/>
  <c r="B127" i="3"/>
  <c r="H116" i="3"/>
  <c r="H91" i="3"/>
  <c r="H87" i="3"/>
  <c r="H47" i="3"/>
  <c r="H73" i="3" s="1"/>
  <c r="H75" i="3" s="1"/>
  <c r="H34" i="3"/>
  <c r="I103" i="13" l="1"/>
  <c r="I101" i="3"/>
  <c r="I101" i="13"/>
  <c r="I102" i="3"/>
  <c r="D5" i="10"/>
  <c r="D12" i="10" s="1"/>
  <c r="I64" i="3"/>
  <c r="I90" i="13"/>
  <c r="I91" i="13" s="1"/>
  <c r="I96" i="13" s="1"/>
  <c r="I72" i="13"/>
  <c r="I128" i="13"/>
  <c r="I74" i="3"/>
  <c r="I70" i="3"/>
  <c r="I69" i="3"/>
  <c r="I73" i="3"/>
  <c r="I33" i="3"/>
  <c r="I32" i="3"/>
  <c r="I72" i="3"/>
  <c r="I127" i="3"/>
  <c r="I71" i="3"/>
  <c r="I90" i="3"/>
  <c r="I91" i="3" s="1"/>
  <c r="I96" i="3" s="1"/>
  <c r="E5" i="10" l="1"/>
  <c r="E12" i="10" s="1"/>
  <c r="D14" i="10" s="1"/>
  <c r="I34" i="13"/>
  <c r="I130" i="13"/>
  <c r="I62" i="3"/>
  <c r="I129" i="3"/>
  <c r="I62" i="13" l="1"/>
  <c r="I43" i="13"/>
  <c r="I132" i="13"/>
  <c r="I131" i="3"/>
  <c r="I42" i="3"/>
  <c r="I44" i="13" l="1"/>
  <c r="I46" i="13"/>
  <c r="I45" i="13"/>
  <c r="I42" i="13"/>
  <c r="I39" i="13"/>
  <c r="I40" i="13"/>
  <c r="I41" i="13"/>
  <c r="I40" i="3"/>
  <c r="I46" i="3"/>
  <c r="I39" i="3"/>
  <c r="I43" i="3"/>
  <c r="I41" i="3"/>
  <c r="I44" i="3"/>
  <c r="I45" i="3"/>
  <c r="I63" i="13" l="1"/>
  <c r="I63" i="3"/>
  <c r="I85" i="3" l="1"/>
  <c r="I84" i="3"/>
  <c r="I82" i="3"/>
  <c r="I81" i="3"/>
  <c r="I83" i="3"/>
  <c r="I128" i="3"/>
  <c r="I129" i="13"/>
  <c r="I84" i="13" l="1"/>
  <c r="I86" i="3"/>
  <c r="I83" i="13" l="1"/>
  <c r="I82" i="13"/>
  <c r="I81" i="13"/>
  <c r="I85" i="13"/>
  <c r="I86" i="13"/>
  <c r="I95" i="3"/>
  <c r="I97" i="3" l="1"/>
  <c r="I130" i="3" s="1"/>
  <c r="I132" i="3" s="1"/>
  <c r="I109" i="3" s="1"/>
  <c r="I87" i="13"/>
  <c r="I95" i="13" s="1"/>
  <c r="I110" i="3" l="1"/>
  <c r="I119" i="3" s="1"/>
  <c r="I121" i="3" s="1"/>
  <c r="I112" i="3" s="1"/>
  <c r="I131" i="13"/>
  <c r="I113" i="3" l="1"/>
  <c r="I123" i="3"/>
  <c r="I114" i="3"/>
  <c r="I133" i="3"/>
  <c r="I133" i="13"/>
  <c r="I109" i="13" l="1"/>
  <c r="I110" i="13" s="1"/>
  <c r="I120" i="13" l="1"/>
  <c r="I122" i="13" s="1"/>
  <c r="I124" i="13" l="1"/>
  <c r="I113" i="13"/>
  <c r="I112" i="13"/>
  <c r="I114" i="13"/>
  <c r="I134" i="13" l="1"/>
  <c r="H137" i="13" s="1"/>
  <c r="F8" i="23" s="1"/>
  <c r="F10" i="23" s="1"/>
  <c r="H139" i="13" l="1"/>
  <c r="H141" i="1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<sst xmlns="http://schemas.openxmlformats.org/spreadsheetml/2006/main" count="511" uniqueCount="216">
  <si>
    <t>ITEM</t>
  </si>
  <si>
    <t>NOME DA OCUPAÇÃO PROFISSIONAL</t>
  </si>
  <si>
    <t>VALOR MENSAL POR POSTO PROFISSIONAL</t>
  </si>
  <si>
    <t xml:space="preserve">VALOR MENSAL DO POSTO TOTAL </t>
  </si>
  <si>
    <t>VALOR ANUAL DO POSTO TOTAL</t>
  </si>
  <si>
    <t>TOTAL GERAL POR MÊS</t>
  </si>
  <si>
    <t>TOTAL GERAL POR ANO</t>
  </si>
  <si>
    <t>Discriminação dos Serviços</t>
  </si>
  <si>
    <t>A</t>
  </si>
  <si>
    <t>Data de apresentação da proposta</t>
  </si>
  <si>
    <t>B</t>
  </si>
  <si>
    <t>Município</t>
  </si>
  <si>
    <t>Presidente kennedy/ ES</t>
  </si>
  <si>
    <t>C</t>
  </si>
  <si>
    <t>D</t>
  </si>
  <si>
    <t>Nº de meses de execução contratual</t>
  </si>
  <si>
    <t>Identificação do Serviço</t>
  </si>
  <si>
    <t>Tipo de Serviço</t>
  </si>
  <si>
    <t>Unidade de Medida</t>
  </si>
  <si>
    <t>Quantidade total a contratar (em função da unidade de medida)</t>
  </si>
  <si>
    <t>posto</t>
  </si>
  <si>
    <t>Dados para composição dos custos referentes à mão-de-obra</t>
  </si>
  <si>
    <t>Tipo de serviço (mesmo serviço com características distintas)</t>
  </si>
  <si>
    <t>Classificação Brasileira de Ocupações (CBO)</t>
  </si>
  <si>
    <t>Salário Normativo da Categoria Profissional</t>
  </si>
  <si>
    <t>Categoria profissional (vinculada à execução contratual)</t>
  </si>
  <si>
    <t>Data base da categoria (dia/mês/ano)</t>
  </si>
  <si>
    <t>MÓDULO 1 - COMPOSIÇÃO DA REMUNERAÇÃO</t>
  </si>
  <si>
    <t>COMPOSIÇÃO DA REMUNERAÇÃO</t>
  </si>
  <si>
    <t>%</t>
  </si>
  <si>
    <t>VALOR (R$)</t>
  </si>
  <si>
    <t>Salário Base</t>
  </si>
  <si>
    <t xml:space="preserve">Adicional Periculosidade </t>
  </si>
  <si>
    <t>Adicional Noturno</t>
  </si>
  <si>
    <t>E</t>
  </si>
  <si>
    <t>Adicional de Hora Noturna Reduzida</t>
  </si>
  <si>
    <t>F</t>
  </si>
  <si>
    <t>TOTAL DO MÓDULO 1</t>
  </si>
  <si>
    <t>MÓDULO 2 – ENCARGOS E BENEFÍCIOS ANUAIS, MENSAIS E DIÁRIOS</t>
  </si>
  <si>
    <t>Submódulo 2.1 - 13º Salário, Férias e Adicional de Férias</t>
  </si>
  <si>
    <r>
      <rPr>
        <sz val="10"/>
        <rFont val="Arial"/>
        <family val="2"/>
        <charset val="1"/>
      </rPr>
      <t>13 (Décimo-terceiro) salário</t>
    </r>
    <r>
      <rPr>
        <sz val="10"/>
        <color rgb="FFFF0000"/>
        <rFont val="Arial"/>
        <family val="2"/>
        <charset val="1"/>
      </rPr>
      <t xml:space="preserve"> </t>
    </r>
  </si>
  <si>
    <t>Férias e Adicional de Férias</t>
  </si>
  <si>
    <t>TOTAL SUBMÓDULO 2.1</t>
  </si>
  <si>
    <t>BASE 2.2 ( TOTAL DO MÓDULO 1 + TOTAL DO SUBMÓDULO 2.1)</t>
  </si>
  <si>
    <t>Submódulo 2.2 - GPS, FGTS e Outras Contribuições</t>
  </si>
  <si>
    <t xml:space="preserve">INSS </t>
  </si>
  <si>
    <t xml:space="preserve">Salário Educação </t>
  </si>
  <si>
    <t>SESC ou SESI</t>
  </si>
  <si>
    <t xml:space="preserve">SENAI - SENAC </t>
  </si>
  <si>
    <t xml:space="preserve">SEBRAE </t>
  </si>
  <si>
    <t>G</t>
  </si>
  <si>
    <t xml:space="preserve">INCRA </t>
  </si>
  <si>
    <t>H</t>
  </si>
  <si>
    <t xml:space="preserve">FGTS </t>
  </si>
  <si>
    <t>TOTAL SUBMÓDULO 2.2</t>
  </si>
  <si>
    <t>Submódulo 2.3 - Benefícios Mensais e Diários</t>
  </si>
  <si>
    <t>Valor Unitário</t>
  </si>
  <si>
    <t>TOTAL SUBMÓDULO 2.3</t>
  </si>
  <si>
    <t>QUADRO-RESUMO DO MÓDULO 2 - ENCARGOS, BENEFÍCIOS ANUAIS, MENSAIS E DIÁRIOS</t>
  </si>
  <si>
    <t>Módulo 2 - Encargos, Benefícios Anuais, Mensais e Diários</t>
  </si>
  <si>
    <t>2.1</t>
  </si>
  <si>
    <t>13º Salário, Férias e Adicional de Férias</t>
  </si>
  <si>
    <t>2.2</t>
  </si>
  <si>
    <t>GPS, FGTS e Outras Contribuições</t>
  </si>
  <si>
    <t>2.3</t>
  </si>
  <si>
    <t>Benefícios Mensais e Diários</t>
  </si>
  <si>
    <t>TOTAL DO MÓDULO 2</t>
  </si>
  <si>
    <t>MÓDULO 3 – PROVISÃO PARA RESCISÃO</t>
  </si>
  <si>
    <t>PROVISÃO PARA RESCISÃO</t>
  </si>
  <si>
    <t>Aviso Prévio Indenizado</t>
  </si>
  <si>
    <t>Incidência do FGTS sobre Aviso Prévio Indenizado</t>
  </si>
  <si>
    <t>Multa do FGTS e Contribuição Social sobre o Aviso Prévio Indenizado</t>
  </si>
  <si>
    <t xml:space="preserve">Aviso Prévio Trabalhado </t>
  </si>
  <si>
    <t>Incidência de GPS, FGTS e outras contribuições sobre Aviso Prévio Trabalhado</t>
  </si>
  <si>
    <t xml:space="preserve">Multa do FGTS e Contribuição Social sobre o Aviso Prévio Trabalhado. </t>
  </si>
  <si>
    <t>TOTAL DO MÓDULO 3</t>
  </si>
  <si>
    <t>BASE 4( TOTAL DO MÓDULO 1 + TOTAL DO SUBMÓDULO 2 +  TOTAL DO MÓDULO 3 )</t>
  </si>
  <si>
    <t>MÓDULO 4 – CUSTO DE REPOSIÇÃO DO PROFISSIONAL AUSENTE</t>
  </si>
  <si>
    <t>Submódulo 4.1 - Substituto nas Ausências Legais</t>
  </si>
  <si>
    <t xml:space="preserve">Substituto na cobertura de Férias </t>
  </si>
  <si>
    <t>Substituto na cobertura de Ausências Legais</t>
  </si>
  <si>
    <t>Substituto na cobertura de Licença Paternidade</t>
  </si>
  <si>
    <r>
      <rPr>
        <sz val="10"/>
        <rFont val="Arial"/>
        <family val="2"/>
        <charset val="1"/>
      </rPr>
      <t>Substituto na cobertura de Ausência por Acidente de Trabalho</t>
    </r>
    <r>
      <rPr>
        <sz val="10"/>
        <color rgb="FFFF0000"/>
        <rFont val="Arial"/>
        <family val="2"/>
        <charset val="1"/>
      </rPr>
      <t xml:space="preserve"> </t>
    </r>
  </si>
  <si>
    <t>Substituto na cobertura de Afastamento Maternidade</t>
  </si>
  <si>
    <t>Substituto na cobertura de Outras Ausências (especificar)</t>
  </si>
  <si>
    <t>TOTAL SUBMÓDULO 4.1</t>
  </si>
  <si>
    <t>Submódulo 4.2 - Substituto na Intrajornada</t>
  </si>
  <si>
    <t>Intervalo para Repouso ou Alimentação</t>
  </si>
  <si>
    <t>TOTAL SUBMÓDULO 4.2</t>
  </si>
  <si>
    <t>QUADRO-RESUMO DO MÓDULO 4 - CUSTO DE REPOSIÇÃO DO PROFISSIONAL AUSENTE</t>
  </si>
  <si>
    <t>Módulo 4 - Custo de Reposição do Profissional Ausente</t>
  </si>
  <si>
    <t>4.1</t>
  </si>
  <si>
    <t>Substituto nas Ausências Legais</t>
  </si>
  <si>
    <t>4.2</t>
  </si>
  <si>
    <t>Substituto na Intrajornada</t>
  </si>
  <si>
    <t>TOTAL DO MÓDULO 4</t>
  </si>
  <si>
    <t>MÓDULO 5 – INSUMOS DIVERSOS</t>
  </si>
  <si>
    <t>INSUMOS DIVERSOS</t>
  </si>
  <si>
    <t>TOTAL DO MÓDULO 5</t>
  </si>
  <si>
    <t>MÓDULO 6 – CUSTOS INDIRETOS, TRIBUTOS E LUCRO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</si>
  <si>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</si>
  <si>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</si>
  <si>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</si>
  <si>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</si>
  <si>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</si>
  <si>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</si>
  <si>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</si>
  <si>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</si>
  <si>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</si>
  <si>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</si>
  <si>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TOTAL DO MÓDULO 6</t>
  </si>
  <si>
    <t>a)</t>
  </si>
  <si>
    <t>Tributos % = To = .............................................................</t>
  </si>
  <si>
    <t>b)</t>
  </si>
  <si>
    <t>(Total dos Módulos 1, 2, 3, 4 e 5+ Custos indiretos + lucro)= Po = ...................................</t>
  </si>
  <si>
    <t>c)</t>
  </si>
  <si>
    <t>Po / (1 - To) = P1 = ..............................................................................</t>
  </si>
  <si>
    <t>Valor dos Tributos = P1 - Po</t>
  </si>
  <si>
    <t>QUADRO RESUMO DO CUSTO POR EMPREGADO</t>
  </si>
  <si>
    <t>Mão-de-Obra vinculada à execução contratual (valor por empregado)</t>
  </si>
  <si>
    <t>Subtotal (A + B + C + D + E)</t>
  </si>
  <si>
    <t>PREÇO TOTAL POR EMPREGADO</t>
  </si>
  <si>
    <t>VALOR TOTAL DO POSTO POR EMPREGADO</t>
  </si>
  <si>
    <t>VALOR MENSAL DO POSTO ANUAL</t>
  </si>
  <si>
    <t>PLANILHA DE COMPOSIÇÃO DE CUSTOS E FORMAÇÃO DE PREÇOS UNITÁRIOS MODELO IN 05/2017 -ANEXO I</t>
  </si>
  <si>
    <t xml:space="preserve"> Previsão Adicional Insalubridade </t>
  </si>
  <si>
    <t>SAT (Seguro Acidente de Trabalho) - ( RAT * FAP)</t>
  </si>
  <si>
    <t>VALOR TOTAL DO POSTO  MÊS</t>
  </si>
  <si>
    <t>ORÇAMENTOS PARA REFERÊNCIA DE INSUMO – ORÇ. 01</t>
  </si>
  <si>
    <t>DESCRITIVO</t>
  </si>
  <si>
    <t>QTD (ANUAL)</t>
  </si>
  <si>
    <t>VALOR UNITÁRIO (R$)</t>
  </si>
  <si>
    <t>VALOR TOTAL ANUAL</t>
  </si>
  <si>
    <t>VALOR REFERENCIAL (VALOR TOTAL ANUAL DIVIDIDO POR 12 MESES)</t>
  </si>
  <si>
    <t xml:space="preserve">ITEM: Exames Admissionais/Periódicos/Demissionais NR 07 </t>
  </si>
  <si>
    <t>VALOR ANUAL (R$)</t>
  </si>
  <si>
    <t>ASO (Atestado de Saúde Ocupacional)</t>
  </si>
  <si>
    <t>Hemograma/Plaquetas</t>
  </si>
  <si>
    <t>Glicose</t>
  </si>
  <si>
    <t>Observações : Para a função prevista, foram considerados os seguintes exames para o atendimento a NR-7:</t>
  </si>
  <si>
    <t>EXAMES</t>
  </si>
  <si>
    <t>METRAN</t>
  </si>
  <si>
    <t>CMCSST</t>
  </si>
  <si>
    <t>CLINICA ATIVA</t>
  </si>
  <si>
    <t>MÉDIA DOS ORÇAMENTOS</t>
  </si>
  <si>
    <t>TOTAL</t>
  </si>
  <si>
    <t>COTAÇÕES</t>
  </si>
  <si>
    <t>CLÍNICA METRAN</t>
  </si>
  <si>
    <t>TELEFONE</t>
  </si>
  <si>
    <t>99882-7801</t>
  </si>
  <si>
    <t>98114-6945</t>
  </si>
  <si>
    <t>E-MAIL</t>
  </si>
  <si>
    <t>financeiro@cmsst.com.br</t>
  </si>
  <si>
    <t>o</t>
  </si>
  <si>
    <t>ORÇAMENTOS PARA REFERÊNCIA DE INSUMO – ORÇ. 03</t>
  </si>
  <si>
    <r>
      <rPr>
        <b/>
        <sz val="12"/>
        <rFont val="Arial"/>
        <family val="2"/>
      </rPr>
      <t xml:space="preserve">NOTA:
</t>
    </r>
    <r>
      <rPr>
        <sz val="12"/>
        <rFont val="Arial"/>
        <family val="2"/>
      </rPr>
      <t>1) De acordo com o entendimento do TCU no Acórdão nº 1.186/2017 - Plenário, a Administração "deve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12.506/2011" (Enunciado do Boletim de Jurisprudência nº 176/2017). Os licitantes, quando tributados pelo regime de incidência não-cumulativa de PIS e COFINS, devem cotar na planilha de custos e formação de preços as alíquotas médias efetivamente recolhidas dessas contribuições.</t>
    </r>
  </si>
  <si>
    <t>SUPERVISOR- POR PERÍODO DE 12 MESES – QUANTIDADE DE HORAS/MÊS 220 (DUZENTOS E VINTE HORAS)</t>
  </si>
  <si>
    <t>Assistência Médica e Familiar  - Cláusula 15ª</t>
  </si>
  <si>
    <t>Auxílio-Refeição/Alimentação  - Cláusula oitava (22 DIAS) - Cláusula 12ª</t>
  </si>
  <si>
    <t>01/01/2024 á 31/12/2024</t>
  </si>
  <si>
    <t>SUPERVISOR</t>
  </si>
  <si>
    <t>ORÇAMENTOS PARA REFERÊNCIA DE INSUMO – ORÇ. 13</t>
  </si>
  <si>
    <t>ITEM: Chacha de identificação individual</t>
  </si>
  <si>
    <t>ITEM: 02 Conjuntos de Uniforme Completo (Blusa e Calça Social)  a cada 6 meses (4 conjuntos anual)</t>
  </si>
  <si>
    <t>EAS</t>
  </si>
  <si>
    <t>EPF</t>
  </si>
  <si>
    <t>HbsAg</t>
  </si>
  <si>
    <t>Anti Hbs</t>
  </si>
  <si>
    <t>VDRL</t>
  </si>
  <si>
    <t xml:space="preserve">13 (Décimo-terceiro) salário </t>
  </si>
  <si>
    <t>EPI</t>
  </si>
  <si>
    <t>NRs</t>
  </si>
  <si>
    <t xml:space="preserve">ORÇ. 01 - Uniformes (Calça e Camisa) </t>
  </si>
  <si>
    <t>O</t>
  </si>
  <si>
    <t>4101-05</t>
  </si>
  <si>
    <r>
      <rPr>
        <b/>
        <sz val="12"/>
        <color rgb="FF202124"/>
        <rFont val="Arial"/>
        <family val="2"/>
      </rPr>
      <t xml:space="preserve"> OBS:   </t>
    </r>
    <r>
      <rPr>
        <sz val="12"/>
        <color rgb="FF202124"/>
        <rFont val="Arial"/>
        <family val="2"/>
      </rPr>
      <t>O valor foi obtido da ferramenta "Pesquisa de Preços" do Compras.gov.br, conforme previsto na Lei 14.133/2021. Esta lei estabelece que as contratações similares realizadas por outros órgãos públicos podem ser utilizadas como fonte de pesquisa de preços, de acordo com a Instrução Normativa SEGES/ME Nº 65, de 7 de julho de 2021. Essa instrução normativa trata do procedimento administrativo para a realização de pesquisa de preços para aquisição de bens e contratação de serviços em geral, no âmbito da administração pública federal direta, autárquica e fundacional.</t>
    </r>
  </si>
  <si>
    <r>
      <t xml:space="preserve"> OBS:  </t>
    </r>
    <r>
      <rPr>
        <sz val="12"/>
        <color rgb="FF202124"/>
        <rFont val="Arial"/>
        <family val="2"/>
      </rPr>
      <t>O valor foi obtido da ferramenta "Pesquisa de Preços" do Compras.gov.br, conforme previsto na Lei 14.133/2021. Esta lei estabelece que as contratações similares realizadas por outros órgãos públicos podem ser utilizadas como fonte de pesquisa de preços, de acordo com a Instrução Normativa SEGES/ME Nº 65, de 7 de julho de 2021. Essa instrução normativa trata do procedimento administrativo para a realização de pesquisa de preços para aquisição de bens e contratação de serviços em geral, no âmbito da administração pública federal direta, autárquica e fundacional.</t>
    </r>
  </si>
  <si>
    <r>
      <t xml:space="preserve"> OBS: </t>
    </r>
    <r>
      <rPr>
        <sz val="12"/>
        <color rgb="FF202124"/>
        <rFont val="Arial"/>
        <family val="2"/>
      </rPr>
      <t xml:space="preserve"> O valor foi obtido da ferramenta "Pesquisa de Preços" do Compras.gov.br, conforme previsto na Lei 14.133/2021. Esta lei estabelece que as contratações similares realizadas por outros órgãos públicos podem ser utilizadas como fonte de pesquisa de preços, de acordo com a Instrução Normativa SEGES/ME Nº 65, de 7 de julho de 2021. Essa instrução normativa trata do procedimento administrativo para a realização de pesquisa de preços para aquisição de bens e contratação de serviços em geral, no âmbito da administração pública federal direta, autárquica e fundacional.</t>
    </r>
  </si>
  <si>
    <t>613463 - Cartão Identificação Material: Pvc , Comprimento: 80 MM, Largura: 120 MM, Tipo Impressão: Personalizada , Espessura: 75 MICRA, Aplicação: Confecção Crachás</t>
  </si>
  <si>
    <t xml:space="preserve">	605549 - Calça Material: Gabardine , Modelo: Social , Quantidade Bolsos: 4,Sendo 2 Frontais E 2 Traseiros , Tipo Bolso: Embutidos , Tipo Cós: Entretelado E Forrado Com 8 Passadores/Fechável , Cor: Cinza , Tamanho: Variado , Características Adicionais: Bainha Virada Para Dentro Com 2 Cm.</t>
  </si>
  <si>
    <t>344378 - Blusa Feminina /UNISSEX  Material: Algodão(67%) E Poliester(33%) , Modelo: Social , Tipo Manga: Curta , Cor: Branca , Tamanho:</t>
  </si>
  <si>
    <t>QUANTITATIVOS</t>
  </si>
  <si>
    <t>Categoria profissional: SUPERVISOR</t>
  </si>
  <si>
    <t>Seguro de vida -  Cláusula 17ª</t>
  </si>
  <si>
    <t>Plano odontológico  Cláusula 20ª</t>
  </si>
  <si>
    <t>IDESBRE - Cláusula 22ª</t>
  </si>
  <si>
    <t>ORÇAMENTOS PARA REFERÊNCIA DE INSUMO – ORÇ. 15</t>
  </si>
  <si>
    <t>ASSISTENTE ADMINISTRATIVO - POR PERÍODO DE 12 MESES – QUANTIDADE DE HORAS/MÊS 220 (DUZENTOS E VINTE HORAS)</t>
  </si>
  <si>
    <t>ASSISTENTE ADMINISTRATIVO</t>
  </si>
  <si>
    <t>Transporte por conta da empresa Transkennedy ( gratuito)</t>
  </si>
  <si>
    <t>Auxílio Creche - Cláusula 16 ª ( gratuito)</t>
  </si>
  <si>
    <t>ORÇ. 02 - SAPATO</t>
  </si>
  <si>
    <t>ORÇ. 03- CRACHA</t>
  </si>
  <si>
    <t>ORÇ. 04 -  Exames Admissionais/Periódicos/Demissionais NR 07</t>
  </si>
  <si>
    <t>Categoria profissional: ASSISTENTE ADMINISTRATIVO</t>
  </si>
  <si>
    <t>4110-10</t>
  </si>
  <si>
    <t>614130 - Sapato Feminino Material: Couro , Tipo: Adulto , Material Sola: Borracha , Tamanho: Sob Medida , Cor: Preta , Características Adicionais: Com Salto , Modelo: Scarpin</t>
  </si>
  <si>
    <t>614126 - Sapato Masculino Tipo: Social , Material: Couro , Cor: Preta , Características Adicionais: Sem Cadarço , Tamanho: Sob Medida , Material Sola: Borracha Antiderrapante , Material Palmilha: Poliuretano</t>
  </si>
  <si>
    <t>VALOR MEDIA (R$)</t>
  </si>
  <si>
    <t>VALOR MÉDIA (R$)</t>
  </si>
  <si>
    <t>ITEM: SAPATO a cada 03 meses (04 unidades por ano)</t>
  </si>
  <si>
    <t>MEMÓRIA DE CÁLCULO - LDI</t>
  </si>
  <si>
    <t>INSTRUÇÃO NORMATIVA Nº 5, DE 26 DE MAIO DE 2017 (Atualizada)</t>
  </si>
  <si>
    <t>Item</t>
  </si>
  <si>
    <t>Total</t>
  </si>
  <si>
    <t>Componentes</t>
  </si>
  <si>
    <t>Despesas Indiretas (X)</t>
  </si>
  <si>
    <t>Adm. Central</t>
  </si>
  <si>
    <t>Lucro (Y)</t>
  </si>
  <si>
    <t>Despesas Fiscais (T)</t>
  </si>
  <si>
    <t>LDI =</t>
  </si>
  <si>
    <t>𝑪𝑰𝑻𝑳 = 1 + 𝐶𝐼 /1 − 𝑇 − L</t>
  </si>
  <si>
    <t>Ideseaces- clausula  47º nova obrigação 2025/2026</t>
  </si>
  <si>
    <t>RELAÇÕES DE CARGOS E QUANTIDADE PREVISTAS 2025</t>
  </si>
  <si>
    <t>Ano do Acordo, Convenção ou Dissídio Coletivo ES000055/2025</t>
  </si>
  <si>
    <t>2025/2026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</si>
</sst>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[$R$-416]\ #,##0.00;[Red]\-[$R$-416]\ #,##0.00"/>
    <numFmt numFmtId="165" formatCode="&quot; R$ &quot;* #,##0.00\ ;&quot; R$ &quot;* \(#,##0.00\);&quot; R$ &quot;* \-#\ ;@\ "/>
    <numFmt numFmtId="166" formatCode="d/m/yyyy"/>
    <numFmt numFmtId="167" formatCode="0.0%"/>
    <numFmt numFmtId="168" formatCode="[$-416]General"/>
    <numFmt numFmtId="169" formatCode="[$R$-416]&quot; &quot;#,##0.00;[Red]&quot;-&quot;[$R$-416]&quot; &quot;#,##0.00"/>
  </numFmts>
  <fonts count="48">
    <font>
      <sz val="10"/>
      <name val="Arial"/>
      <charset val="1"/>
    </font>
    <font>
      <b/>
      <sz val="14"/>
      <color rgb="FFFFFFFF"/>
      <name val="Arial"/>
      <family val="2"/>
      <charset val="1"/>
    </font>
    <font>
      <b/>
      <sz val="11"/>
      <color rgb="FFFFFFFF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b/>
      <sz val="11"/>
      <name val="Arial"/>
      <family val="2"/>
      <charset val="1"/>
    </font>
    <font>
      <b/>
      <sz val="12"/>
      <color rgb="FFFFFFFF"/>
      <name val="Calibri"/>
      <family val="2"/>
      <charset val="1"/>
    </font>
    <font>
      <b/>
      <sz val="10"/>
      <name val="Arial"/>
      <family val="2"/>
      <charset val="1"/>
    </font>
    <font>
      <b/>
      <sz val="10"/>
      <color rgb="FFFFFFFF"/>
      <name val="Arial"/>
      <family val="2"/>
      <charset val="1"/>
    </font>
    <font>
      <sz val="10"/>
      <color rgb="FFFF0000"/>
      <name val="Arial"/>
      <family val="2"/>
      <charset val="1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rgb="FFFF3333"/>
      <name val="Arial"/>
      <family val="2"/>
      <charset val="1"/>
    </font>
    <font>
      <b/>
      <sz val="11"/>
      <color rgb="FFFFFFFF"/>
      <name val="Calibri"/>
      <family val="2"/>
      <charset val="1"/>
    </font>
    <font>
      <b/>
      <sz val="9"/>
      <color rgb="FFFFFFFF"/>
      <name val="Calibri"/>
      <family val="2"/>
      <charset val="1"/>
    </font>
    <font>
      <b/>
      <sz val="10"/>
      <color rgb="FF333333"/>
      <name val="Arial"/>
      <family val="2"/>
      <charset val="1"/>
    </font>
    <font>
      <b/>
      <sz val="10"/>
      <color rgb="FF6666FF"/>
      <name val="Arial"/>
      <family val="2"/>
      <charset val="1"/>
    </font>
    <font>
      <sz val="10"/>
      <color rgb="FF6666FF"/>
      <name val="Arial"/>
      <family val="2"/>
      <charset val="1"/>
    </font>
    <font>
      <b/>
      <sz val="11"/>
      <color rgb="FF6666FF"/>
      <name val="Calibri"/>
      <family val="2"/>
      <charset val="1"/>
    </font>
    <font>
      <b/>
      <sz val="12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rgb="FFFFFFFF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Liberation Sans"/>
    </font>
    <font>
      <b/>
      <sz val="10"/>
      <color theme="0"/>
      <name val="Arial"/>
      <family val="2"/>
      <charset val="1"/>
    </font>
    <font>
      <sz val="8"/>
      <color theme="1"/>
      <name val="Arial"/>
      <family val="2"/>
    </font>
    <font>
      <sz val="12"/>
      <color rgb="FF202124"/>
      <name val="Arial"/>
      <family val="2"/>
    </font>
    <font>
      <b/>
      <sz val="12"/>
      <color rgb="FF202124"/>
      <name val="Arial"/>
      <family val="2"/>
    </font>
    <font>
      <b/>
      <sz val="10"/>
      <color theme="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theme="4" tint="-0.499984740745262"/>
      <name val="Arial2"/>
    </font>
    <font>
      <b/>
      <sz val="12"/>
      <color rgb="FF0C326F"/>
      <name val="Arial"/>
      <family val="2"/>
    </font>
    <font>
      <sz val="10"/>
      <color theme="1"/>
      <name val="Arial2"/>
    </font>
    <font>
      <b/>
      <sz val="10"/>
      <color theme="1"/>
      <name val="Arial2"/>
    </font>
    <font>
      <sz val="10"/>
      <color rgb="FF000000"/>
      <name val="Calibri"/>
      <family val="2"/>
    </font>
  </fonts>
  <fills count="53">
    <fill>
      <patternFill patternType="none"/>
    </fill>
    <fill>
      <patternFill patternType="gray125"/>
    </fill>
    <fill>
      <patternFill patternType="solid">
        <fgColor rgb="FFB2B2B2"/>
        <bgColor rgb="FFAFABAB"/>
      </patternFill>
    </fill>
    <fill>
      <patternFill patternType="solid">
        <fgColor rgb="FF9999FF"/>
        <bgColor rgb="FFADB9CA"/>
      </patternFill>
    </fill>
    <fill>
      <patternFill patternType="solid">
        <fgColor rgb="FFF4F2F6"/>
        <bgColor rgb="FFEEEEEE"/>
      </patternFill>
    </fill>
    <fill>
      <patternFill patternType="solid">
        <fgColor rgb="FFFF9999"/>
        <bgColor rgb="FFFF99FF"/>
      </patternFill>
    </fill>
    <fill>
      <patternFill patternType="solid">
        <fgColor rgb="FFFFFF66"/>
        <bgColor rgb="FFFFFF00"/>
      </patternFill>
    </fill>
    <fill>
      <patternFill patternType="solid">
        <fgColor rgb="FFCCC1DA"/>
        <bgColor rgb="FFCCCCCC"/>
      </patternFill>
    </fill>
    <fill>
      <patternFill patternType="solid">
        <fgColor rgb="FF7F7F7F"/>
        <bgColor rgb="FF808080"/>
      </patternFill>
    </fill>
    <fill>
      <patternFill patternType="solid">
        <fgColor rgb="FFE7E6E6"/>
        <bgColor rgb="FFEEEEEE"/>
      </patternFill>
    </fill>
    <fill>
      <patternFill patternType="solid">
        <fgColor rgb="FFFFFF00"/>
        <bgColor rgb="FFFFFF66"/>
      </patternFill>
    </fill>
    <fill>
      <patternFill patternType="solid">
        <fgColor rgb="FFFFFFFF"/>
        <bgColor rgb="FFF4F2F6"/>
      </patternFill>
    </fill>
    <fill>
      <patternFill patternType="solid">
        <fgColor rgb="FFAFABAB"/>
        <bgColor rgb="FFB2B2B2"/>
      </patternFill>
    </fill>
    <fill>
      <patternFill patternType="solid">
        <fgColor rgb="FFBFBFBF"/>
        <bgColor rgb="FFADB9CA"/>
      </patternFill>
    </fill>
    <fill>
      <patternFill patternType="solid">
        <fgColor rgb="FFD9D9D9"/>
        <bgColor rgb="FFDDDDDD"/>
      </patternFill>
    </fill>
    <fill>
      <patternFill patternType="solid">
        <fgColor rgb="FFDEEBF7"/>
        <bgColor rgb="FFE7E6E6"/>
      </patternFill>
    </fill>
    <fill>
      <patternFill patternType="solid">
        <fgColor rgb="FFE2F0D9"/>
        <bgColor rgb="FFE7E6E6"/>
      </patternFill>
    </fill>
    <fill>
      <patternFill patternType="solid">
        <fgColor rgb="FFCCCCCC"/>
        <bgColor rgb="FFD0CECE"/>
      </patternFill>
    </fill>
    <fill>
      <patternFill patternType="solid">
        <fgColor rgb="FFDDDDDD"/>
        <bgColor rgb="FFD9D9D9"/>
      </patternFill>
    </fill>
    <fill>
      <patternFill patternType="solid">
        <fgColor rgb="FF666666"/>
        <bgColor rgb="FF767171"/>
      </patternFill>
    </fill>
    <fill>
      <patternFill patternType="solid">
        <fgColor rgb="FF6666FF"/>
        <bgColor rgb="FF9999FF"/>
      </patternFill>
    </fill>
    <fill>
      <patternFill patternType="solid">
        <fgColor rgb="FFEEEEEE"/>
        <bgColor rgb="FFF4F2F6"/>
      </patternFill>
    </fill>
    <fill>
      <patternFill patternType="solid">
        <fgColor rgb="FF999999"/>
        <bgColor rgb="FFAFABAB"/>
      </patternFill>
    </fill>
    <fill>
      <patternFill patternType="solid">
        <fgColor rgb="FF808080"/>
        <bgColor rgb="FF7F7F7F"/>
      </patternFill>
    </fill>
    <fill>
      <patternFill patternType="solid">
        <fgColor rgb="FFEEEEEE"/>
        <bgColor rgb="FFF2F2F2"/>
      </patternFill>
    </fill>
    <fill>
      <patternFill patternType="solid">
        <fgColor rgb="FFB2B2B2"/>
        <bgColor rgb="FFB2B2B2"/>
      </patternFill>
    </fill>
    <fill>
      <patternFill patternType="solid">
        <fgColor rgb="FFFFFFFF"/>
        <bgColor rgb="FFFFFFFF"/>
      </patternFill>
    </fill>
    <fill>
      <patternFill patternType="solid">
        <fgColor rgb="FFDDDDDD"/>
        <bgColor rgb="FFDDDDDD"/>
      </patternFill>
    </fill>
    <fill>
      <patternFill patternType="solid">
        <fgColor rgb="FFFFFF66"/>
        <bgColor rgb="FFFFFF66"/>
      </patternFill>
    </fill>
    <fill>
      <patternFill patternType="solid">
        <fgColor theme="1" tint="0.249977111117893"/>
        <bgColor rgb="FF7F7F7F"/>
      </patternFill>
    </fill>
    <fill>
      <patternFill patternType="solid">
        <fgColor theme="2"/>
        <bgColor rgb="FFE7E6E6"/>
      </patternFill>
    </fill>
    <fill>
      <patternFill patternType="solid">
        <fgColor theme="2" tint="-0.249977111117893"/>
        <bgColor rgb="FFDDDDDD"/>
      </patternFill>
    </fill>
    <fill>
      <patternFill patternType="solid">
        <fgColor rgb="FFF2EEF2"/>
        <bgColor rgb="FFADB9CA"/>
      </patternFill>
    </fill>
    <fill>
      <patternFill patternType="solid">
        <fgColor rgb="FFF2EEF2"/>
        <bgColor rgb="FFEEEEEE"/>
      </patternFill>
    </fill>
    <fill>
      <patternFill patternType="solid">
        <fgColor rgb="FFF2EEF2"/>
        <bgColor indexed="64"/>
      </patternFill>
    </fill>
    <fill>
      <patternFill patternType="solid">
        <fgColor rgb="FFF2EEF2"/>
        <bgColor rgb="FFFFFFFF"/>
      </patternFill>
    </fill>
    <fill>
      <patternFill patternType="solid">
        <fgColor theme="8" tint="0.59999389629810485"/>
        <bgColor rgb="FF33FF99"/>
      </patternFill>
    </fill>
    <fill>
      <patternFill patternType="solid">
        <fgColor theme="1" tint="0.249977111117893"/>
        <bgColor rgb="FF666666"/>
      </patternFill>
    </fill>
    <fill>
      <patternFill patternType="solid">
        <fgColor theme="1" tint="0.34998626667073579"/>
        <bgColor rgb="FF666666"/>
      </patternFill>
    </fill>
    <fill>
      <patternFill patternType="solid">
        <fgColor theme="6" tint="0.79998168889431442"/>
        <bgColor rgb="FFEEEEEE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DE1FF"/>
        <bgColor rgb="FFCCCCCC"/>
      </patternFill>
    </fill>
    <fill>
      <patternFill patternType="solid">
        <fgColor rgb="FFFFFF00"/>
        <bgColor rgb="FFEEEEEE"/>
      </patternFill>
    </fill>
    <fill>
      <patternFill patternType="solid">
        <fgColor rgb="FFFFFF00"/>
        <bgColor rgb="FFE7E6E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EEEEEE"/>
      </patternFill>
    </fill>
    <fill>
      <patternFill patternType="solid">
        <fgColor theme="0"/>
        <bgColor rgb="FFEEEEEE"/>
      </patternFill>
    </fill>
    <fill>
      <patternFill patternType="solid">
        <fgColor theme="0"/>
        <bgColor rgb="FFB2B2B2"/>
      </patternFill>
    </fill>
    <fill>
      <patternFill patternType="solid">
        <fgColor theme="3" tint="0.39997558519241921"/>
        <bgColor rgb="FFC0C0C0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rgb="FFC0C0C0"/>
      </patternFill>
    </fill>
    <fill>
      <patternFill patternType="solid">
        <fgColor rgb="FFFFFF00"/>
        <bgColor rgb="FFFFFF99"/>
      </patternFill>
    </fill>
  </fills>
  <borders count="97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hair">
        <color auto="1"/>
      </right>
      <top style="thick">
        <color auto="1"/>
      </top>
      <bottom style="thick">
        <color auto="1"/>
      </bottom>
      <diagonal/>
    </border>
    <border>
      <left style="hair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auto="1"/>
      </right>
      <top style="medium">
        <color indexed="64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5" fontId="5" fillId="0" borderId="0" applyBorder="0" applyProtection="0"/>
    <xf numFmtId="9" fontId="5" fillId="0" borderId="0" applyBorder="0" applyProtection="0"/>
  </cellStyleXfs>
  <cellXfs count="435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wrapText="1"/>
    </xf>
    <xf numFmtId="165" fontId="4" fillId="4" borderId="4" xfId="1" applyFont="1" applyFill="1" applyBorder="1" applyAlignment="1" applyProtection="1">
      <alignment horizontal="center"/>
    </xf>
    <xf numFmtId="0" fontId="6" fillId="0" borderId="0" xfId="0" applyFont="1"/>
    <xf numFmtId="0" fontId="6" fillId="6" borderId="8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9" borderId="14" xfId="0" applyFill="1" applyBorder="1" applyAlignment="1">
      <alignment horizontal="center"/>
    </xf>
    <xf numFmtId="0" fontId="0" fillId="9" borderId="16" xfId="0" applyFill="1" applyBorder="1" applyAlignment="1">
      <alignment horizontal="center"/>
    </xf>
    <xf numFmtId="0" fontId="0" fillId="0" borderId="0" xfId="0" applyAlignment="1">
      <alignment horizontal="center"/>
    </xf>
    <xf numFmtId="0" fontId="8" fillId="9" borderId="14" xfId="0" applyFont="1" applyFill="1" applyBorder="1" applyAlignment="1">
      <alignment horizontal="center"/>
    </xf>
    <xf numFmtId="0" fontId="8" fillId="9" borderId="4" xfId="0" applyFont="1" applyFill="1" applyBorder="1" applyAlignment="1">
      <alignment horizontal="center"/>
    </xf>
    <xf numFmtId="0" fontId="8" fillId="9" borderId="15" xfId="0" applyFont="1" applyFill="1" applyBorder="1" applyAlignment="1">
      <alignment horizontal="center"/>
    </xf>
    <xf numFmtId="165" fontId="5" fillId="9" borderId="15" xfId="1" applyFill="1" applyBorder="1" applyProtection="1"/>
    <xf numFmtId="10" fontId="5" fillId="9" borderId="4" xfId="2" applyNumberFormat="1" applyFill="1" applyBorder="1" applyAlignment="1" applyProtection="1">
      <alignment horizontal="center"/>
    </xf>
    <xf numFmtId="2" fontId="0" fillId="9" borderId="15" xfId="0" applyNumberFormat="1" applyFill="1" applyBorder="1"/>
    <xf numFmtId="0" fontId="8" fillId="0" borderId="0" xfId="0" applyFont="1" applyAlignment="1">
      <alignment horizontal="center"/>
    </xf>
    <xf numFmtId="2" fontId="8" fillId="0" borderId="0" xfId="0" applyNumberFormat="1" applyFont="1"/>
    <xf numFmtId="10" fontId="0" fillId="9" borderId="4" xfId="0" applyNumberFormat="1" applyFill="1" applyBorder="1" applyAlignment="1">
      <alignment horizontal="center"/>
    </xf>
    <xf numFmtId="10" fontId="8" fillId="9" borderId="4" xfId="0" applyNumberFormat="1" applyFont="1" applyFill="1" applyBorder="1" applyAlignment="1">
      <alignment horizontal="center"/>
    </xf>
    <xf numFmtId="165" fontId="8" fillId="9" borderId="15" xfId="1" applyFont="1" applyFill="1" applyBorder="1" applyProtection="1"/>
    <xf numFmtId="0" fontId="8" fillId="0" borderId="0" xfId="0" applyFont="1"/>
    <xf numFmtId="0" fontId="8" fillId="11" borderId="20" xfId="0" applyFont="1" applyFill="1" applyBorder="1" applyAlignment="1">
      <alignment horizontal="center"/>
    </xf>
    <xf numFmtId="0" fontId="8" fillId="11" borderId="0" xfId="0" applyFont="1" applyFill="1" applyAlignment="1">
      <alignment horizontal="center"/>
    </xf>
    <xf numFmtId="0" fontId="8" fillId="11" borderId="21" xfId="0" applyFont="1" applyFill="1" applyBorder="1" applyAlignment="1">
      <alignment horizontal="center"/>
    </xf>
    <xf numFmtId="0" fontId="8" fillId="12" borderId="4" xfId="0" applyFont="1" applyFill="1" applyBorder="1" applyAlignment="1">
      <alignment horizontal="center"/>
    </xf>
    <xf numFmtId="0" fontId="8" fillId="12" borderId="15" xfId="0" applyFont="1" applyFill="1" applyBorder="1" applyAlignment="1">
      <alignment horizontal="center"/>
    </xf>
    <xf numFmtId="10" fontId="8" fillId="12" borderId="4" xfId="0" applyNumberFormat="1" applyFont="1" applyFill="1" applyBorder="1" applyAlignment="1">
      <alignment horizontal="center"/>
    </xf>
    <xf numFmtId="10" fontId="5" fillId="9" borderId="4" xfId="0" applyNumberFormat="1" applyFont="1" applyFill="1" applyBorder="1" applyAlignment="1">
      <alignment horizontal="center"/>
    </xf>
    <xf numFmtId="165" fontId="8" fillId="10" borderId="18" xfId="1" applyFont="1" applyFill="1" applyBorder="1" applyProtection="1"/>
    <xf numFmtId="2" fontId="0" fillId="0" borderId="0" xfId="0" applyNumberFormat="1"/>
    <xf numFmtId="2" fontId="0" fillId="9" borderId="4" xfId="0" applyNumberFormat="1" applyFill="1" applyBorder="1"/>
    <xf numFmtId="165" fontId="8" fillId="10" borderId="4" xfId="1" applyFont="1" applyFill="1" applyBorder="1" applyProtection="1"/>
    <xf numFmtId="10" fontId="8" fillId="10" borderId="4" xfId="0" applyNumberFormat="1" applyFont="1" applyFill="1" applyBorder="1" applyAlignment="1">
      <alignment horizontal="center"/>
    </xf>
    <xf numFmtId="9" fontId="0" fillId="9" borderId="4" xfId="0" applyNumberFormat="1" applyFill="1" applyBorder="1"/>
    <xf numFmtId="10" fontId="0" fillId="9" borderId="4" xfId="0" applyNumberFormat="1" applyFill="1" applyBorder="1"/>
    <xf numFmtId="2" fontId="0" fillId="9" borderId="15" xfId="0" applyNumberFormat="1" applyFill="1" applyBorder="1" applyAlignment="1">
      <alignment horizontal="center"/>
    </xf>
    <xf numFmtId="10" fontId="5" fillId="9" borderId="4" xfId="2" applyNumberFormat="1" applyFill="1" applyBorder="1" applyProtection="1"/>
    <xf numFmtId="167" fontId="5" fillId="9" borderId="4" xfId="2" applyNumberFormat="1" applyFill="1" applyBorder="1" applyProtection="1"/>
    <xf numFmtId="9" fontId="5" fillId="9" borderId="4" xfId="2" applyFill="1" applyBorder="1" applyProtection="1"/>
    <xf numFmtId="165" fontId="8" fillId="10" borderId="15" xfId="1" applyFont="1" applyFill="1" applyBorder="1" applyProtection="1"/>
    <xf numFmtId="0" fontId="0" fillId="0" borderId="20" xfId="0" applyBorder="1" applyAlignment="1">
      <alignment horizontal="center"/>
    </xf>
    <xf numFmtId="0" fontId="3" fillId="9" borderId="24" xfId="0" applyFont="1" applyFill="1" applyBorder="1" applyAlignment="1">
      <alignment horizontal="center"/>
    </xf>
    <xf numFmtId="10" fontId="3" fillId="9" borderId="25" xfId="2" applyNumberFormat="1" applyFont="1" applyFill="1" applyBorder="1" applyProtection="1"/>
    <xf numFmtId="0" fontId="3" fillId="9" borderId="20" xfId="0" applyFont="1" applyFill="1" applyBorder="1" applyAlignment="1">
      <alignment horizontal="center"/>
    </xf>
    <xf numFmtId="0" fontId="3" fillId="9" borderId="0" xfId="0" applyFont="1" applyFill="1" applyAlignment="1">
      <alignment horizontal="left"/>
    </xf>
    <xf numFmtId="10" fontId="3" fillId="9" borderId="0" xfId="2" applyNumberFormat="1" applyFont="1" applyFill="1" applyBorder="1" applyProtection="1"/>
    <xf numFmtId="2" fontId="3" fillId="9" borderId="21" xfId="0" applyNumberFormat="1" applyFont="1" applyFill="1" applyBorder="1"/>
    <xf numFmtId="0" fontId="4" fillId="9" borderId="20" xfId="0" applyFont="1" applyFill="1" applyBorder="1"/>
    <xf numFmtId="165" fontId="3" fillId="9" borderId="21" xfId="1" applyFont="1" applyFill="1" applyBorder="1" applyProtection="1"/>
    <xf numFmtId="0" fontId="3" fillId="9" borderId="27" xfId="0" applyFont="1" applyFill="1" applyBorder="1" applyAlignment="1">
      <alignment horizontal="center"/>
    </xf>
    <xf numFmtId="10" fontId="3" fillId="9" borderId="28" xfId="2" applyNumberFormat="1" applyFont="1" applyFill="1" applyBorder="1" applyProtection="1"/>
    <xf numFmtId="165" fontId="3" fillId="9" borderId="29" xfId="1" applyFont="1" applyFill="1" applyBorder="1" applyProtection="1"/>
    <xf numFmtId="165" fontId="8" fillId="0" borderId="0" xfId="1" applyFont="1" applyBorder="1" applyProtection="1"/>
    <xf numFmtId="0" fontId="8" fillId="8" borderId="7" xfId="0" applyFont="1" applyFill="1" applyBorder="1" applyAlignment="1">
      <alignment horizontal="center" vertical="center"/>
    </xf>
    <xf numFmtId="165" fontId="5" fillId="10" borderId="18" xfId="1" applyFill="1" applyBorder="1" applyProtection="1"/>
    <xf numFmtId="2" fontId="8" fillId="9" borderId="15" xfId="0" applyNumberFormat="1" applyFont="1" applyFill="1" applyBorder="1"/>
    <xf numFmtId="2" fontId="8" fillId="13" borderId="15" xfId="0" applyNumberFormat="1" applyFont="1" applyFill="1" applyBorder="1"/>
    <xf numFmtId="165" fontId="8" fillId="13" borderId="9" xfId="0" applyNumberFormat="1" applyFont="1" applyFill="1" applyBorder="1" applyAlignment="1">
      <alignment horizontal="center"/>
    </xf>
    <xf numFmtId="2" fontId="3" fillId="9" borderId="26" xfId="0" applyNumberFormat="1" applyFont="1" applyFill="1" applyBorder="1"/>
    <xf numFmtId="0" fontId="8" fillId="15" borderId="7" xfId="0" applyFont="1" applyFill="1" applyBorder="1" applyAlignment="1">
      <alignment horizontal="center" vertical="center"/>
    </xf>
    <xf numFmtId="0" fontId="8" fillId="16" borderId="7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11" borderId="3" xfId="0" applyFont="1" applyFill="1" applyBorder="1" applyAlignment="1">
      <alignment horizontal="center" vertical="center" wrapText="1"/>
    </xf>
    <xf numFmtId="0" fontId="12" fillId="11" borderId="4" xfId="0" applyFont="1" applyFill="1" applyBorder="1" applyAlignment="1">
      <alignment horizontal="center" vertical="center" wrapText="1"/>
    </xf>
    <xf numFmtId="164" fontId="11" fillId="18" borderId="35" xfId="0" applyNumberFormat="1" applyFont="1" applyFill="1" applyBorder="1" applyAlignment="1">
      <alignment horizontal="center" vertical="center" wrapText="1"/>
    </xf>
    <xf numFmtId="164" fontId="14" fillId="18" borderId="46" xfId="0" applyNumberFormat="1" applyFont="1" applyFill="1" applyBorder="1"/>
    <xf numFmtId="0" fontId="0" fillId="21" borderId="37" xfId="0" applyFill="1" applyBorder="1" applyAlignment="1">
      <alignment horizontal="center"/>
    </xf>
    <xf numFmtId="0" fontId="12" fillId="21" borderId="0" xfId="0" applyFont="1" applyFill="1" applyAlignment="1">
      <alignment horizontal="right" vertical="center" wrapText="1"/>
    </xf>
    <xf numFmtId="0" fontId="0" fillId="21" borderId="0" xfId="0" applyFill="1" applyAlignment="1">
      <alignment horizontal="center"/>
    </xf>
    <xf numFmtId="0" fontId="0" fillId="21" borderId="38" xfId="0" applyFill="1" applyBorder="1" applyAlignment="1">
      <alignment horizontal="center"/>
    </xf>
    <xf numFmtId="0" fontId="0" fillId="21" borderId="0" xfId="0" applyFill="1" applyAlignment="1">
      <alignment horizontal="right"/>
    </xf>
    <xf numFmtId="0" fontId="0" fillId="21" borderId="39" xfId="0" applyFill="1" applyBorder="1"/>
    <xf numFmtId="0" fontId="0" fillId="21" borderId="40" xfId="0" applyFill="1" applyBorder="1"/>
    <xf numFmtId="0" fontId="0" fillId="21" borderId="41" xfId="0" applyFill="1" applyBorder="1"/>
    <xf numFmtId="164" fontId="12" fillId="18" borderId="2" xfId="0" applyNumberFormat="1" applyFont="1" applyFill="1" applyBorder="1" applyAlignment="1">
      <alignment horizontal="center" vertical="center"/>
    </xf>
    <xf numFmtId="164" fontId="11" fillId="18" borderId="2" xfId="0" applyNumberFormat="1" applyFont="1" applyFill="1" applyBorder="1" applyAlignment="1">
      <alignment horizontal="center" vertical="center"/>
    </xf>
    <xf numFmtId="164" fontId="4" fillId="18" borderId="2" xfId="0" applyNumberFormat="1" applyFont="1" applyFill="1" applyBorder="1" applyAlignment="1">
      <alignment horizontal="center"/>
    </xf>
    <xf numFmtId="0" fontId="19" fillId="2" borderId="43" xfId="0" applyFont="1" applyFill="1" applyBorder="1" applyAlignment="1">
      <alignment horizontal="center"/>
    </xf>
    <xf numFmtId="0" fontId="20" fillId="17" borderId="2" xfId="0" applyFont="1" applyFill="1" applyBorder="1" applyAlignment="1">
      <alignment horizontal="center"/>
    </xf>
    <xf numFmtId="0" fontId="20" fillId="17" borderId="44" xfId="0" applyFont="1" applyFill="1" applyBorder="1" applyAlignment="1">
      <alignment horizontal="center"/>
    </xf>
    <xf numFmtId="0" fontId="21" fillId="2" borderId="43" xfId="0" applyFont="1" applyFill="1" applyBorder="1" applyAlignment="1">
      <alignment horizontal="center" vertical="center"/>
    </xf>
    <xf numFmtId="0" fontId="19" fillId="2" borderId="39" xfId="0" applyFont="1" applyFill="1" applyBorder="1" applyAlignment="1">
      <alignment horizontal="center"/>
    </xf>
    <xf numFmtId="0" fontId="20" fillId="17" borderId="45" xfId="0" applyFont="1" applyFill="1" applyBorder="1" applyAlignment="1">
      <alignment horizontal="center"/>
    </xf>
    <xf numFmtId="164" fontId="4" fillId="4" borderId="4" xfId="0" applyNumberFormat="1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0" fontId="4" fillId="4" borderId="17" xfId="0" applyFont="1" applyFill="1" applyBorder="1" applyAlignment="1">
      <alignment horizontal="center" wrapText="1"/>
    </xf>
    <xf numFmtId="165" fontId="4" fillId="4" borderId="17" xfId="1" applyFont="1" applyFill="1" applyBorder="1" applyAlignment="1" applyProtection="1">
      <alignment horizontal="center"/>
    </xf>
    <xf numFmtId="164" fontId="4" fillId="4" borderId="17" xfId="0" applyNumberFormat="1" applyFont="1" applyFill="1" applyBorder="1" applyAlignment="1">
      <alignment horizontal="center"/>
    </xf>
    <xf numFmtId="164" fontId="4" fillId="4" borderId="18" xfId="0" applyNumberFormat="1" applyFont="1" applyFill="1" applyBorder="1" applyAlignment="1">
      <alignment horizontal="center"/>
    </xf>
    <xf numFmtId="0" fontId="2" fillId="3" borderId="50" xfId="0" applyFont="1" applyFill="1" applyBorder="1" applyAlignment="1">
      <alignment horizontal="center"/>
    </xf>
    <xf numFmtId="0" fontId="2" fillId="3" borderId="51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/>
    </xf>
    <xf numFmtId="164" fontId="4" fillId="4" borderId="15" xfId="0" applyNumberFormat="1" applyFont="1" applyFill="1" applyBorder="1" applyAlignment="1">
      <alignment horizontal="center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left"/>
    </xf>
    <xf numFmtId="0" fontId="28" fillId="9" borderId="14" xfId="0" applyFont="1" applyFill="1" applyBorder="1" applyAlignment="1">
      <alignment horizontal="center"/>
    </xf>
    <xf numFmtId="0" fontId="28" fillId="9" borderId="16" xfId="0" applyFont="1" applyFill="1" applyBorder="1" applyAlignment="1">
      <alignment horizont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left"/>
    </xf>
    <xf numFmtId="0" fontId="30" fillId="0" borderId="0" xfId="0" applyFont="1"/>
    <xf numFmtId="0" fontId="31" fillId="25" borderId="55" xfId="0" applyFont="1" applyFill="1" applyBorder="1" applyAlignment="1">
      <alignment horizontal="center" vertical="center" wrapText="1"/>
    </xf>
    <xf numFmtId="0" fontId="31" fillId="26" borderId="55" xfId="0" applyFont="1" applyFill="1" applyBorder="1" applyAlignment="1">
      <alignment horizontal="center" vertical="center" wrapText="1"/>
    </xf>
    <xf numFmtId="168" fontId="32" fillId="26" borderId="55" xfId="0" applyNumberFormat="1" applyFont="1" applyFill="1" applyBorder="1" applyAlignment="1">
      <alignment horizontal="left" vertical="center" wrapText="1"/>
    </xf>
    <xf numFmtId="168" fontId="32" fillId="26" borderId="55" xfId="0" applyNumberFormat="1" applyFont="1" applyFill="1" applyBorder="1" applyAlignment="1">
      <alignment horizontal="center" vertical="center" wrapText="1"/>
    </xf>
    <xf numFmtId="169" fontId="32" fillId="26" borderId="55" xfId="0" applyNumberFormat="1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169" fontId="31" fillId="27" borderId="55" xfId="0" applyNumberFormat="1" applyFont="1" applyFill="1" applyBorder="1" applyAlignment="1">
      <alignment horizontal="center" vertical="center" wrapText="1"/>
    </xf>
    <xf numFmtId="169" fontId="33" fillId="28" borderId="55" xfId="0" applyNumberFormat="1" applyFont="1" applyFill="1" applyBorder="1"/>
    <xf numFmtId="0" fontId="30" fillId="0" borderId="55" xfId="0" applyFont="1" applyBorder="1" applyAlignment="1">
      <alignment horizontal="left"/>
    </xf>
    <xf numFmtId="0" fontId="8" fillId="30" borderId="7" xfId="0" applyFont="1" applyFill="1" applyBorder="1" applyAlignment="1">
      <alignment horizontal="center" vertical="center"/>
    </xf>
    <xf numFmtId="2" fontId="8" fillId="32" borderId="15" xfId="0" applyNumberFormat="1" applyFont="1" applyFill="1" applyBorder="1"/>
    <xf numFmtId="165" fontId="8" fillId="32" borderId="9" xfId="0" applyNumberFormat="1" applyFont="1" applyFill="1" applyBorder="1" applyAlignment="1">
      <alignment horizontal="center"/>
    </xf>
    <xf numFmtId="0" fontId="28" fillId="33" borderId="14" xfId="0" applyFont="1" applyFill="1" applyBorder="1" applyAlignment="1">
      <alignment horizontal="center"/>
    </xf>
    <xf numFmtId="0" fontId="28" fillId="33" borderId="16" xfId="0" applyFont="1" applyFill="1" applyBorder="1" applyAlignment="1">
      <alignment horizontal="center"/>
    </xf>
    <xf numFmtId="0" fontId="0" fillId="33" borderId="14" xfId="0" applyFill="1" applyBorder="1" applyAlignment="1">
      <alignment horizontal="center"/>
    </xf>
    <xf numFmtId="0" fontId="0" fillId="33" borderId="16" xfId="0" applyFill="1" applyBorder="1" applyAlignment="1">
      <alignment horizontal="center"/>
    </xf>
    <xf numFmtId="0" fontId="8" fillId="33" borderId="14" xfId="0" applyFont="1" applyFill="1" applyBorder="1" applyAlignment="1">
      <alignment horizontal="center"/>
    </xf>
    <xf numFmtId="0" fontId="8" fillId="33" borderId="4" xfId="0" applyFont="1" applyFill="1" applyBorder="1" applyAlignment="1">
      <alignment horizontal="center"/>
    </xf>
    <xf numFmtId="0" fontId="8" fillId="33" borderId="15" xfId="0" applyFont="1" applyFill="1" applyBorder="1" applyAlignment="1">
      <alignment horizontal="center"/>
    </xf>
    <xf numFmtId="0" fontId="0" fillId="33" borderId="4" xfId="0" applyFill="1" applyBorder="1"/>
    <xf numFmtId="165" fontId="5" fillId="33" borderId="15" xfId="1" applyFill="1" applyBorder="1" applyProtection="1"/>
    <xf numFmtId="10" fontId="5" fillId="33" borderId="4" xfId="2" applyNumberFormat="1" applyFill="1" applyBorder="1" applyAlignment="1" applyProtection="1">
      <alignment horizontal="center"/>
    </xf>
    <xf numFmtId="2" fontId="0" fillId="33" borderId="15" xfId="0" applyNumberFormat="1" applyFill="1" applyBorder="1"/>
    <xf numFmtId="10" fontId="4" fillId="33" borderId="4" xfId="2" applyNumberFormat="1" applyFont="1" applyFill="1" applyBorder="1" applyAlignment="1" applyProtection="1">
      <alignment horizontal="center"/>
    </xf>
    <xf numFmtId="0" fontId="27" fillId="33" borderId="14" xfId="0" applyFont="1" applyFill="1" applyBorder="1" applyAlignment="1">
      <alignment horizontal="center"/>
    </xf>
    <xf numFmtId="0" fontId="27" fillId="33" borderId="4" xfId="0" applyFont="1" applyFill="1" applyBorder="1" applyAlignment="1">
      <alignment horizontal="center"/>
    </xf>
    <xf numFmtId="0" fontId="27" fillId="33" borderId="15" xfId="0" applyFont="1" applyFill="1" applyBorder="1" applyAlignment="1">
      <alignment horizontal="center"/>
    </xf>
    <xf numFmtId="10" fontId="28" fillId="33" borderId="4" xfId="0" applyNumberFormat="1" applyFont="1" applyFill="1" applyBorder="1" applyAlignment="1">
      <alignment horizontal="center"/>
    </xf>
    <xf numFmtId="2" fontId="28" fillId="33" borderId="15" xfId="0" applyNumberFormat="1" applyFont="1" applyFill="1" applyBorder="1"/>
    <xf numFmtId="10" fontId="0" fillId="33" borderId="4" xfId="0" applyNumberFormat="1" applyFill="1" applyBorder="1" applyAlignment="1">
      <alignment horizontal="center"/>
    </xf>
    <xf numFmtId="164" fontId="4" fillId="33" borderId="4" xfId="0" applyNumberFormat="1" applyFont="1" applyFill="1" applyBorder="1" applyAlignment="1">
      <alignment horizontal="center"/>
    </xf>
    <xf numFmtId="2" fontId="0" fillId="33" borderId="4" xfId="0" applyNumberFormat="1" applyFill="1" applyBorder="1"/>
    <xf numFmtId="10" fontId="5" fillId="33" borderId="4" xfId="0" applyNumberFormat="1" applyFont="1" applyFill="1" applyBorder="1" applyAlignment="1">
      <alignment horizontal="center"/>
    </xf>
    <xf numFmtId="10" fontId="8" fillId="33" borderId="4" xfId="0" applyNumberFormat="1" applyFont="1" applyFill="1" applyBorder="1" applyAlignment="1">
      <alignment horizontal="center"/>
    </xf>
    <xf numFmtId="165" fontId="8" fillId="33" borderId="15" xfId="1" applyFont="1" applyFill="1" applyBorder="1" applyProtection="1"/>
    <xf numFmtId="2" fontId="8" fillId="33" borderId="15" xfId="0" applyNumberFormat="1" applyFont="1" applyFill="1" applyBorder="1"/>
    <xf numFmtId="0" fontId="8" fillId="33" borderId="50" xfId="0" applyFont="1" applyFill="1" applyBorder="1" applyAlignment="1">
      <alignment horizontal="center"/>
    </xf>
    <xf numFmtId="0" fontId="8" fillId="33" borderId="1" xfId="0" applyFont="1" applyFill="1" applyBorder="1" applyAlignment="1">
      <alignment horizontal="center"/>
    </xf>
    <xf numFmtId="0" fontId="8" fillId="33" borderId="51" xfId="0" applyFont="1" applyFill="1" applyBorder="1" applyAlignment="1">
      <alignment horizontal="center"/>
    </xf>
    <xf numFmtId="0" fontId="24" fillId="33" borderId="4" xfId="0" applyFont="1" applyFill="1" applyBorder="1" applyAlignment="1">
      <alignment horizontal="center"/>
    </xf>
    <xf numFmtId="165" fontId="28" fillId="33" borderId="15" xfId="1" applyFont="1" applyFill="1" applyBorder="1" applyProtection="1"/>
    <xf numFmtId="0" fontId="8" fillId="33" borderId="8" xfId="0" applyFont="1" applyFill="1" applyBorder="1" applyAlignment="1">
      <alignment horizontal="center" textRotation="255"/>
    </xf>
    <xf numFmtId="0" fontId="35" fillId="33" borderId="65" xfId="0" applyFont="1" applyFill="1" applyBorder="1" applyAlignment="1">
      <alignment horizontal="center"/>
    </xf>
    <xf numFmtId="9" fontId="0" fillId="33" borderId="4" xfId="0" applyNumberFormat="1" applyFill="1" applyBorder="1"/>
    <xf numFmtId="10" fontId="0" fillId="33" borderId="4" xfId="0" applyNumberFormat="1" applyFill="1" applyBorder="1"/>
    <xf numFmtId="2" fontId="0" fillId="33" borderId="15" xfId="0" applyNumberFormat="1" applyFill="1" applyBorder="1" applyAlignment="1">
      <alignment horizontal="center"/>
    </xf>
    <xf numFmtId="10" fontId="5" fillId="33" borderId="4" xfId="2" applyNumberFormat="1" applyFill="1" applyBorder="1" applyProtection="1"/>
    <xf numFmtId="167" fontId="5" fillId="33" borderId="4" xfId="2" applyNumberFormat="1" applyFill="1" applyBorder="1" applyProtection="1"/>
    <xf numFmtId="9" fontId="5" fillId="33" borderId="4" xfId="2" applyFill="1" applyBorder="1" applyProtection="1"/>
    <xf numFmtId="0" fontId="3" fillId="33" borderId="24" xfId="0" applyFont="1" applyFill="1" applyBorder="1" applyAlignment="1">
      <alignment horizontal="center"/>
    </xf>
    <xf numFmtId="10" fontId="3" fillId="33" borderId="25" xfId="2" applyNumberFormat="1" applyFont="1" applyFill="1" applyBorder="1" applyProtection="1"/>
    <xf numFmtId="2" fontId="3" fillId="33" borderId="26" xfId="0" applyNumberFormat="1" applyFont="1" applyFill="1" applyBorder="1"/>
    <xf numFmtId="0" fontId="3" fillId="33" borderId="20" xfId="0" applyFont="1" applyFill="1" applyBorder="1" applyAlignment="1">
      <alignment horizontal="center"/>
    </xf>
    <xf numFmtId="0" fontId="3" fillId="33" borderId="0" xfId="0" applyFont="1" applyFill="1" applyAlignment="1">
      <alignment horizontal="left"/>
    </xf>
    <xf numFmtId="10" fontId="3" fillId="33" borderId="0" xfId="2" applyNumberFormat="1" applyFont="1" applyFill="1" applyBorder="1" applyProtection="1"/>
    <xf numFmtId="2" fontId="3" fillId="33" borderId="21" xfId="0" applyNumberFormat="1" applyFont="1" applyFill="1" applyBorder="1"/>
    <xf numFmtId="0" fontId="4" fillId="33" borderId="20" xfId="0" applyFont="1" applyFill="1" applyBorder="1"/>
    <xf numFmtId="165" fontId="3" fillId="33" borderId="21" xfId="1" applyFont="1" applyFill="1" applyBorder="1" applyProtection="1"/>
    <xf numFmtId="0" fontId="3" fillId="33" borderId="27" xfId="0" applyFont="1" applyFill="1" applyBorder="1" applyAlignment="1">
      <alignment horizontal="center"/>
    </xf>
    <xf numFmtId="10" fontId="3" fillId="33" borderId="28" xfId="2" applyNumberFormat="1" applyFont="1" applyFill="1" applyBorder="1" applyProtection="1"/>
    <xf numFmtId="165" fontId="3" fillId="33" borderId="29" xfId="1" applyFont="1" applyFill="1" applyBorder="1" applyProtection="1"/>
    <xf numFmtId="0" fontId="8" fillId="39" borderId="4" xfId="0" applyFont="1" applyFill="1" applyBorder="1" applyAlignment="1">
      <alignment horizontal="center"/>
    </xf>
    <xf numFmtId="0" fontId="8" fillId="39" borderId="15" xfId="0" applyFont="1" applyFill="1" applyBorder="1" applyAlignment="1">
      <alignment horizontal="center"/>
    </xf>
    <xf numFmtId="0" fontId="0" fillId="39" borderId="4" xfId="0" applyFill="1" applyBorder="1"/>
    <xf numFmtId="165" fontId="5" fillId="39" borderId="15" xfId="1" applyFill="1" applyBorder="1" applyProtection="1"/>
    <xf numFmtId="10" fontId="5" fillId="39" borderId="4" xfId="2" applyNumberFormat="1" applyFill="1" applyBorder="1" applyAlignment="1" applyProtection="1">
      <alignment horizontal="center"/>
    </xf>
    <xf numFmtId="2" fontId="0" fillId="39" borderId="15" xfId="0" applyNumberFormat="1" applyFill="1" applyBorder="1"/>
    <xf numFmtId="10" fontId="4" fillId="39" borderId="4" xfId="2" applyNumberFormat="1" applyFont="1" applyFill="1" applyBorder="1" applyAlignment="1" applyProtection="1">
      <alignment horizontal="center"/>
    </xf>
    <xf numFmtId="0" fontId="5" fillId="40" borderId="15" xfId="1" applyNumberFormat="1" applyFill="1" applyBorder="1" applyProtection="1"/>
    <xf numFmtId="164" fontId="13" fillId="18" borderId="2" xfId="0" applyNumberFormat="1" applyFont="1" applyFill="1" applyBorder="1" applyAlignment="1">
      <alignment horizontal="center" vertical="center"/>
    </xf>
    <xf numFmtId="164" fontId="14" fillId="18" borderId="2" xfId="0" applyNumberFormat="1" applyFont="1" applyFill="1" applyBorder="1" applyAlignment="1">
      <alignment horizontal="center" vertical="center"/>
    </xf>
    <xf numFmtId="164" fontId="5" fillId="18" borderId="2" xfId="0" applyNumberFormat="1" applyFont="1" applyFill="1" applyBorder="1" applyAlignment="1">
      <alignment horizontal="center"/>
    </xf>
    <xf numFmtId="165" fontId="27" fillId="10" borderId="18" xfId="1" applyFont="1" applyFill="1" applyBorder="1" applyProtection="1"/>
    <xf numFmtId="10" fontId="27" fillId="43" borderId="4" xfId="0" applyNumberFormat="1" applyFont="1" applyFill="1" applyBorder="1" applyAlignment="1">
      <alignment horizontal="center"/>
    </xf>
    <xf numFmtId="2" fontId="27" fillId="43" borderId="15" xfId="0" applyNumberFormat="1" applyFont="1" applyFill="1" applyBorder="1"/>
    <xf numFmtId="10" fontId="8" fillId="43" borderId="4" xfId="0" applyNumberFormat="1" applyFont="1" applyFill="1" applyBorder="1" applyAlignment="1">
      <alignment horizontal="center"/>
    </xf>
    <xf numFmtId="2" fontId="8" fillId="43" borderId="15" xfId="0" applyNumberFormat="1" applyFont="1" applyFill="1" applyBorder="1"/>
    <xf numFmtId="165" fontId="8" fillId="43" borderId="15" xfId="1" applyFont="1" applyFill="1" applyBorder="1" applyProtection="1"/>
    <xf numFmtId="10" fontId="8" fillId="10" borderId="62" xfId="0" applyNumberFormat="1" applyFont="1" applyFill="1" applyBorder="1" applyAlignment="1">
      <alignment horizontal="center"/>
    </xf>
    <xf numFmtId="165" fontId="8" fillId="10" borderId="64" xfId="1" applyFont="1" applyFill="1" applyBorder="1" applyProtection="1"/>
    <xf numFmtId="0" fontId="27" fillId="44" borderId="7" xfId="0" applyFont="1" applyFill="1" applyBorder="1" applyAlignment="1">
      <alignment horizontal="center" vertical="center"/>
    </xf>
    <xf numFmtId="164" fontId="13" fillId="11" borderId="4" xfId="0" applyNumberFormat="1" applyFont="1" applyFill="1" applyBorder="1" applyAlignment="1">
      <alignment horizontal="center" vertical="center" wrapText="1"/>
    </xf>
    <xf numFmtId="164" fontId="13" fillId="0" borderId="44" xfId="0" applyNumberFormat="1" applyFont="1" applyBorder="1" applyAlignment="1">
      <alignment horizontal="center" vertical="center" wrapText="1"/>
    </xf>
    <xf numFmtId="0" fontId="13" fillId="0" borderId="66" xfId="0" applyFont="1" applyBorder="1" applyAlignment="1">
      <alignment horizontal="left"/>
    </xf>
    <xf numFmtId="0" fontId="16" fillId="22" borderId="67" xfId="0" applyFont="1" applyFill="1" applyBorder="1" applyAlignment="1">
      <alignment horizontal="center" vertical="center"/>
    </xf>
    <xf numFmtId="0" fontId="16" fillId="22" borderId="68" xfId="0" applyFont="1" applyFill="1" applyBorder="1" applyAlignment="1">
      <alignment horizontal="center" vertical="center"/>
    </xf>
    <xf numFmtId="0" fontId="9" fillId="2" borderId="68" xfId="0" applyFont="1" applyFill="1" applyBorder="1" applyAlignment="1">
      <alignment horizontal="center"/>
    </xf>
    <xf numFmtId="168" fontId="32" fillId="26" borderId="69" xfId="0" applyNumberFormat="1" applyFont="1" applyFill="1" applyBorder="1" applyAlignment="1">
      <alignment horizontal="left" vertical="center" wrapText="1"/>
    </xf>
    <xf numFmtId="0" fontId="30" fillId="0" borderId="69" xfId="0" applyFont="1" applyBorder="1" applyAlignment="1">
      <alignment horizontal="left"/>
    </xf>
    <xf numFmtId="0" fontId="17" fillId="22" borderId="70" xfId="0" applyFont="1" applyFill="1" applyBorder="1" applyAlignment="1">
      <alignment horizontal="center" vertical="center"/>
    </xf>
    <xf numFmtId="164" fontId="4" fillId="18" borderId="71" xfId="0" applyNumberFormat="1" applyFont="1" applyFill="1" applyBorder="1" applyAlignment="1">
      <alignment horizontal="center"/>
    </xf>
    <xf numFmtId="164" fontId="4" fillId="18" borderId="72" xfId="0" applyNumberFormat="1" applyFont="1" applyFill="1" applyBorder="1" applyAlignment="1">
      <alignment horizontal="center"/>
    </xf>
    <xf numFmtId="0" fontId="16" fillId="22" borderId="73" xfId="0" applyFont="1" applyFill="1" applyBorder="1" applyAlignment="1">
      <alignment horizontal="center" vertical="center"/>
    </xf>
    <xf numFmtId="164" fontId="13" fillId="18" borderId="74" xfId="0" applyNumberFormat="1" applyFont="1" applyFill="1" applyBorder="1" applyAlignment="1">
      <alignment horizontal="center" vertical="center"/>
    </xf>
    <xf numFmtId="164" fontId="5" fillId="18" borderId="74" xfId="0" applyNumberFormat="1" applyFont="1" applyFill="1" applyBorder="1" applyAlignment="1">
      <alignment horizontal="center"/>
    </xf>
    <xf numFmtId="0" fontId="30" fillId="0" borderId="75" xfId="0" applyFont="1" applyBorder="1" applyAlignment="1">
      <alignment horizontal="left"/>
    </xf>
    <xf numFmtId="164" fontId="4" fillId="18" borderId="76" xfId="0" applyNumberFormat="1" applyFont="1" applyFill="1" applyBorder="1" applyAlignment="1">
      <alignment horizontal="center"/>
    </xf>
    <xf numFmtId="164" fontId="5" fillId="18" borderId="76" xfId="0" applyNumberFormat="1" applyFont="1" applyFill="1" applyBorder="1" applyAlignment="1">
      <alignment horizontal="center"/>
    </xf>
    <xf numFmtId="164" fontId="5" fillId="18" borderId="77" xfId="0" applyNumberFormat="1" applyFont="1" applyFill="1" applyBorder="1" applyAlignment="1">
      <alignment horizontal="center"/>
    </xf>
    <xf numFmtId="164" fontId="26" fillId="0" borderId="11" xfId="0" applyNumberFormat="1" applyFont="1" applyBorder="1" applyAlignment="1">
      <alignment horizontal="center"/>
    </xf>
    <xf numFmtId="0" fontId="35" fillId="33" borderId="60" xfId="0" applyFont="1" applyFill="1" applyBorder="1" applyAlignment="1">
      <alignment horizontal="center" vertical="center" textRotation="45"/>
    </xf>
    <xf numFmtId="165" fontId="5" fillId="0" borderId="0" xfId="1"/>
    <xf numFmtId="165" fontId="5" fillId="45" borderId="4" xfId="1" applyFill="1" applyBorder="1"/>
    <xf numFmtId="165" fontId="5" fillId="46" borderId="15" xfId="1" applyFill="1" applyBorder="1" applyProtection="1"/>
    <xf numFmtId="0" fontId="8" fillId="33" borderId="83" xfId="0" applyFont="1" applyFill="1" applyBorder="1" applyAlignment="1">
      <alignment horizontal="center"/>
    </xf>
    <xf numFmtId="0" fontId="25" fillId="33" borderId="60" xfId="0" applyFont="1" applyFill="1" applyBorder="1" applyAlignment="1">
      <alignment horizontal="center"/>
    </xf>
    <xf numFmtId="165" fontId="25" fillId="33" borderId="84" xfId="1" applyFont="1" applyFill="1" applyBorder="1" applyProtection="1"/>
    <xf numFmtId="0" fontId="25" fillId="33" borderId="65" xfId="0" applyFont="1" applyFill="1" applyBorder="1" applyAlignment="1">
      <alignment horizontal="center"/>
    </xf>
    <xf numFmtId="165" fontId="25" fillId="33" borderId="9" xfId="1" applyFont="1" applyFill="1" applyBorder="1" applyProtection="1"/>
    <xf numFmtId="0" fontId="8" fillId="4" borderId="4" xfId="0" applyFont="1" applyFill="1" applyBorder="1" applyAlignment="1">
      <alignment horizontal="center"/>
    </xf>
    <xf numFmtId="0" fontId="8" fillId="4" borderId="17" xfId="0" applyFont="1" applyFill="1" applyBorder="1" applyAlignment="1">
      <alignment horizontal="center"/>
    </xf>
    <xf numFmtId="0" fontId="33" fillId="28" borderId="55" xfId="0" applyFont="1" applyFill="1" applyBorder="1" applyAlignment="1">
      <alignment horizontal="center" vertical="center"/>
    </xf>
    <xf numFmtId="0" fontId="41" fillId="26" borderId="55" xfId="0" applyFont="1" applyFill="1" applyBorder="1" applyAlignment="1">
      <alignment horizontal="center" vertical="center" wrapText="1"/>
    </xf>
    <xf numFmtId="168" fontId="42" fillId="26" borderId="55" xfId="0" applyNumberFormat="1" applyFont="1" applyFill="1" applyBorder="1" applyAlignment="1">
      <alignment horizontal="left" wrapText="1"/>
    </xf>
    <xf numFmtId="165" fontId="5" fillId="0" borderId="55" xfId="1" applyBorder="1"/>
    <xf numFmtId="0" fontId="25" fillId="33" borderId="4" xfId="0" applyFont="1" applyFill="1" applyBorder="1" applyAlignment="1">
      <alignment horizontal="center"/>
    </xf>
    <xf numFmtId="165" fontId="25" fillId="33" borderId="15" xfId="1" applyFont="1" applyFill="1" applyBorder="1" applyProtection="1"/>
    <xf numFmtId="0" fontId="41" fillId="27" borderId="55" xfId="0" applyFont="1" applyFill="1" applyBorder="1" applyAlignment="1">
      <alignment horizontal="center" vertical="center" wrapText="1"/>
    </xf>
    <xf numFmtId="169" fontId="41" fillId="27" borderId="55" xfId="0" applyNumberFormat="1" applyFont="1" applyFill="1" applyBorder="1" applyAlignment="1">
      <alignment horizontal="center" vertical="center" wrapText="1"/>
    </xf>
    <xf numFmtId="0" fontId="25" fillId="0" borderId="0" xfId="0" applyFont="1"/>
    <xf numFmtId="0" fontId="45" fillId="0" borderId="20" xfId="0" applyFont="1" applyBorder="1"/>
    <xf numFmtId="0" fontId="45" fillId="0" borderId="0" xfId="0" applyFont="1"/>
    <xf numFmtId="0" fontId="45" fillId="0" borderId="21" xfId="0" applyFont="1" applyBorder="1"/>
    <xf numFmtId="0" fontId="46" fillId="51" borderId="55" xfId="0" applyFont="1" applyFill="1" applyBorder="1" applyAlignment="1">
      <alignment horizontal="center" vertical="center"/>
    </xf>
    <xf numFmtId="0" fontId="46" fillId="51" borderId="90" xfId="0" applyFont="1" applyFill="1" applyBorder="1" applyAlignment="1">
      <alignment horizontal="center" vertical="center"/>
    </xf>
    <xf numFmtId="10" fontId="46" fillId="0" borderId="55" xfId="0" applyNumberFormat="1" applyFont="1" applyBorder="1" applyAlignment="1">
      <alignment horizontal="center"/>
    </xf>
    <xf numFmtId="0" fontId="45" fillId="26" borderId="90" xfId="0" applyFont="1" applyFill="1" applyBorder="1" applyAlignment="1">
      <alignment horizontal="center" vertical="center"/>
    </xf>
    <xf numFmtId="10" fontId="46" fillId="26" borderId="55" xfId="0" applyNumberFormat="1" applyFont="1" applyFill="1" applyBorder="1" applyAlignment="1">
      <alignment horizontal="center"/>
    </xf>
    <xf numFmtId="0" fontId="22" fillId="24" borderId="47" xfId="0" applyFont="1" applyFill="1" applyBorder="1" applyAlignment="1">
      <alignment horizontal="center" wrapText="1"/>
    </xf>
    <xf numFmtId="0" fontId="22" fillId="24" borderId="48" xfId="0" applyFont="1" applyFill="1" applyBorder="1" applyAlignment="1">
      <alignment horizontal="center" wrapText="1"/>
    </xf>
    <xf numFmtId="0" fontId="22" fillId="24" borderId="49" xfId="0" applyFont="1" applyFill="1" applyBorder="1" applyAlignment="1">
      <alignment horizontal="center" wrapText="1"/>
    </xf>
    <xf numFmtId="0" fontId="22" fillId="24" borderId="20" xfId="0" applyFont="1" applyFill="1" applyBorder="1" applyAlignment="1">
      <alignment horizontal="center" wrapText="1"/>
    </xf>
    <xf numFmtId="0" fontId="22" fillId="24" borderId="0" xfId="0" applyFont="1" applyFill="1" applyAlignment="1">
      <alignment horizontal="center" wrapText="1"/>
    </xf>
    <xf numFmtId="0" fontId="22" fillId="24" borderId="21" xfId="0" applyFont="1" applyFill="1" applyBorder="1" applyAlignment="1">
      <alignment horizontal="center" wrapText="1"/>
    </xf>
    <xf numFmtId="0" fontId="22" fillId="24" borderId="27" xfId="0" applyFont="1" applyFill="1" applyBorder="1" applyAlignment="1">
      <alignment horizontal="center" wrapText="1"/>
    </xf>
    <xf numFmtId="0" fontId="22" fillId="24" borderId="28" xfId="0" applyFont="1" applyFill="1" applyBorder="1" applyAlignment="1">
      <alignment horizontal="center" wrapText="1"/>
    </xf>
    <xf numFmtId="0" fontId="22" fillId="24" borderId="29" xfId="0" applyFont="1" applyFill="1" applyBorder="1" applyAlignment="1">
      <alignment horizontal="center" wrapText="1"/>
    </xf>
    <xf numFmtId="0" fontId="1" fillId="2" borderId="52" xfId="0" applyFont="1" applyFill="1" applyBorder="1" applyAlignment="1">
      <alignment horizontal="center" vertical="center"/>
    </xf>
    <xf numFmtId="0" fontId="1" fillId="2" borderId="53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/>
    </xf>
    <xf numFmtId="164" fontId="6" fillId="5" borderId="7" xfId="0" applyNumberFormat="1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164" fontId="6" fillId="6" borderId="9" xfId="0" applyNumberFormat="1" applyFont="1" applyFill="1" applyBorder="1" applyAlignment="1">
      <alignment horizontal="center" vertical="center"/>
    </xf>
    <xf numFmtId="0" fontId="28" fillId="33" borderId="17" xfId="0" applyFont="1" applyFill="1" applyBorder="1" applyAlignment="1">
      <alignment horizontal="left"/>
    </xf>
    <xf numFmtId="0" fontId="28" fillId="33" borderId="18" xfId="0" applyFont="1" applyFill="1" applyBorder="1" applyAlignment="1">
      <alignment horizontal="center"/>
    </xf>
    <xf numFmtId="0" fontId="9" fillId="29" borderId="13" xfId="0" applyFont="1" applyFill="1" applyBorder="1" applyAlignment="1">
      <alignment horizontal="center"/>
    </xf>
    <xf numFmtId="0" fontId="0" fillId="33" borderId="14" xfId="0" applyFill="1" applyBorder="1" applyAlignment="1">
      <alignment horizontal="center"/>
    </xf>
    <xf numFmtId="0" fontId="0" fillId="33" borderId="4" xfId="0" applyFill="1" applyBorder="1" applyAlignment="1">
      <alignment horizontal="center"/>
    </xf>
    <xf numFmtId="0" fontId="25" fillId="33" borderId="15" xfId="0" applyFont="1" applyFill="1" applyBorder="1" applyAlignment="1">
      <alignment horizontal="center"/>
    </xf>
    <xf numFmtId="0" fontId="40" fillId="33" borderId="15" xfId="0" applyFont="1" applyFill="1" applyBorder="1" applyAlignment="1">
      <alignment horizontal="center"/>
    </xf>
    <xf numFmtId="0" fontId="0" fillId="33" borderId="17" xfId="0" applyFill="1" applyBorder="1" applyAlignment="1">
      <alignment horizontal="center"/>
    </xf>
    <xf numFmtId="0" fontId="25" fillId="33" borderId="18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 vertical="center"/>
    </xf>
    <xf numFmtId="0" fontId="8" fillId="42" borderId="12" xfId="0" applyFont="1" applyFill="1" applyBorder="1" applyAlignment="1">
      <alignment horizontal="center"/>
    </xf>
    <xf numFmtId="0" fontId="34" fillId="29" borderId="13" xfId="0" applyFont="1" applyFill="1" applyBorder="1" applyAlignment="1">
      <alignment horizontal="center"/>
    </xf>
    <xf numFmtId="0" fontId="28" fillId="33" borderId="4" xfId="0" applyFont="1" applyFill="1" applyBorder="1" applyAlignment="1">
      <alignment horizontal="left"/>
    </xf>
    <xf numFmtId="166" fontId="28" fillId="33" borderId="15" xfId="0" applyNumberFormat="1" applyFont="1" applyFill="1" applyBorder="1" applyAlignment="1">
      <alignment horizontal="center"/>
    </xf>
    <xf numFmtId="0" fontId="28" fillId="33" borderId="15" xfId="0" applyFont="1" applyFill="1" applyBorder="1" applyAlignment="1">
      <alignment horizontal="center"/>
    </xf>
    <xf numFmtId="0" fontId="25" fillId="9" borderId="4" xfId="0" applyFont="1" applyFill="1" applyBorder="1" applyAlignment="1">
      <alignment horizontal="left"/>
    </xf>
    <xf numFmtId="0" fontId="0" fillId="9" borderId="4" xfId="0" applyFill="1" applyBorder="1" applyAlignment="1">
      <alignment horizontal="left"/>
    </xf>
    <xf numFmtId="0" fontId="25" fillId="9" borderId="15" xfId="0" applyFont="1" applyFill="1" applyBorder="1" applyAlignment="1">
      <alignment horizontal="center"/>
    </xf>
    <xf numFmtId="0" fontId="0" fillId="9" borderId="15" xfId="0" applyFill="1" applyBorder="1" applyAlignment="1">
      <alignment horizontal="center"/>
    </xf>
    <xf numFmtId="0" fontId="0" fillId="33" borderId="4" xfId="0" applyFill="1" applyBorder="1" applyAlignment="1">
      <alignment horizontal="left"/>
    </xf>
    <xf numFmtId="0" fontId="26" fillId="33" borderId="15" xfId="0" applyFont="1" applyFill="1" applyBorder="1" applyAlignment="1">
      <alignment horizontal="center"/>
    </xf>
    <xf numFmtId="165" fontId="5" fillId="34" borderId="15" xfId="1" applyFill="1" applyBorder="1" applyProtection="1"/>
    <xf numFmtId="0" fontId="0" fillId="33" borderId="17" xfId="0" applyFill="1" applyBorder="1" applyAlignment="1">
      <alignment horizontal="left"/>
    </xf>
    <xf numFmtId="166" fontId="25" fillId="33" borderId="18" xfId="0" applyNumberFormat="1" applyFont="1" applyFill="1" applyBorder="1" applyAlignment="1">
      <alignment horizontal="center"/>
    </xf>
    <xf numFmtId="166" fontId="0" fillId="33" borderId="18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8" fillId="33" borderId="4" xfId="0" applyFont="1" applyFill="1" applyBorder="1" applyAlignment="1">
      <alignment horizontal="center"/>
    </xf>
    <xf numFmtId="0" fontId="4" fillId="33" borderId="4" xfId="0" applyFont="1" applyFill="1" applyBorder="1" applyAlignment="1">
      <alignment horizontal="left"/>
    </xf>
    <xf numFmtId="0" fontId="27" fillId="10" borderId="16" xfId="0" applyFont="1" applyFill="1" applyBorder="1" applyAlignment="1">
      <alignment horizontal="center"/>
    </xf>
    <xf numFmtId="0" fontId="27" fillId="33" borderId="14" xfId="0" applyFont="1" applyFill="1" applyBorder="1" applyAlignment="1">
      <alignment horizontal="center"/>
    </xf>
    <xf numFmtId="0" fontId="27" fillId="43" borderId="14" xfId="0" applyFont="1" applyFill="1" applyBorder="1" applyAlignment="1">
      <alignment horizontal="center"/>
    </xf>
    <xf numFmtId="0" fontId="8" fillId="11" borderId="19" xfId="0" applyFont="1" applyFill="1" applyBorder="1" applyAlignment="1">
      <alignment horizontal="center"/>
    </xf>
    <xf numFmtId="0" fontId="8" fillId="32" borderId="14" xfId="0" applyFont="1" applyFill="1" applyBorder="1" applyAlignment="1">
      <alignment horizontal="center"/>
    </xf>
    <xf numFmtId="0" fontId="8" fillId="12" borderId="14" xfId="0" applyFont="1" applyFill="1" applyBorder="1" applyAlignment="1">
      <alignment horizontal="center"/>
    </xf>
    <xf numFmtId="0" fontId="5" fillId="33" borderId="4" xfId="0" applyFont="1" applyFill="1" applyBorder="1" applyAlignment="1">
      <alignment horizontal="left"/>
    </xf>
    <xf numFmtId="0" fontId="8" fillId="43" borderId="14" xfId="0" applyFont="1" applyFill="1" applyBorder="1" applyAlignment="1">
      <alignment horizontal="center"/>
    </xf>
    <xf numFmtId="0" fontId="8" fillId="11" borderId="22" xfId="0" applyFont="1" applyFill="1" applyBorder="1" applyAlignment="1">
      <alignment horizontal="center"/>
    </xf>
    <xf numFmtId="0" fontId="4" fillId="33" borderId="4" xfId="0" applyFont="1" applyFill="1" applyBorder="1"/>
    <xf numFmtId="0" fontId="4" fillId="33" borderId="4" xfId="0" applyFont="1" applyFill="1" applyBorder="1" applyAlignment="1">
      <alignment horizontal="left" vertical="center"/>
    </xf>
    <xf numFmtId="0" fontId="4" fillId="33" borderId="56" xfId="0" applyFont="1" applyFill="1" applyBorder="1" applyAlignment="1">
      <alignment horizontal="left"/>
    </xf>
    <xf numFmtId="0" fontId="4" fillId="33" borderId="57" xfId="0" applyFont="1" applyFill="1" applyBorder="1" applyAlignment="1">
      <alignment horizontal="left"/>
    </xf>
    <xf numFmtId="0" fontId="4" fillId="33" borderId="58" xfId="0" applyFont="1" applyFill="1" applyBorder="1" applyAlignment="1">
      <alignment horizontal="left"/>
    </xf>
    <xf numFmtId="0" fontId="47" fillId="35" borderId="56" xfId="0" applyFont="1" applyFill="1" applyBorder="1" applyAlignment="1">
      <alignment horizontal="left" vertical="top"/>
    </xf>
    <xf numFmtId="0" fontId="47" fillId="35" borderId="57" xfId="0" applyFont="1" applyFill="1" applyBorder="1" applyAlignment="1">
      <alignment horizontal="left" vertical="top"/>
    </xf>
    <xf numFmtId="0" fontId="47" fillId="35" borderId="58" xfId="0" applyFont="1" applyFill="1" applyBorder="1" applyAlignment="1">
      <alignment horizontal="left" vertical="top"/>
    </xf>
    <xf numFmtId="0" fontId="8" fillId="12" borderId="22" xfId="0" applyFont="1" applyFill="1" applyBorder="1" applyAlignment="1">
      <alignment horizontal="center"/>
    </xf>
    <xf numFmtId="0" fontId="8" fillId="33" borderId="14" xfId="0" applyFont="1" applyFill="1" applyBorder="1" applyAlignment="1">
      <alignment horizontal="center"/>
    </xf>
    <xf numFmtId="0" fontId="8" fillId="10" borderId="16" xfId="0" applyFont="1" applyFill="1" applyBorder="1" applyAlignment="1">
      <alignment horizontal="center"/>
    </xf>
    <xf numFmtId="0" fontId="8" fillId="11" borderId="20" xfId="0" applyFont="1" applyFill="1" applyBorder="1" applyAlignment="1">
      <alignment horizontal="center"/>
    </xf>
    <xf numFmtId="0" fontId="9" fillId="29" borderId="4" xfId="0" applyFont="1" applyFill="1" applyBorder="1" applyAlignment="1">
      <alignment horizontal="center"/>
    </xf>
    <xf numFmtId="0" fontId="8" fillId="10" borderId="4" xfId="0" applyFont="1" applyFill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32" borderId="8" xfId="0" applyFont="1" applyFill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11" borderId="30" xfId="0" applyFont="1" applyFill="1" applyBorder="1" applyAlignment="1">
      <alignment horizontal="center"/>
    </xf>
    <xf numFmtId="0" fontId="8" fillId="31" borderId="22" xfId="0" applyFont="1" applyFill="1" applyBorder="1" applyAlignment="1">
      <alignment horizontal="center"/>
    </xf>
    <xf numFmtId="0" fontId="9" fillId="29" borderId="61" xfId="0" applyFont="1" applyFill="1" applyBorder="1" applyAlignment="1">
      <alignment horizontal="center"/>
    </xf>
    <xf numFmtId="0" fontId="8" fillId="33" borderId="1" xfId="0" applyFont="1" applyFill="1" applyBorder="1" applyAlignment="1">
      <alignment horizontal="center"/>
    </xf>
    <xf numFmtId="0" fontId="8" fillId="10" borderId="63" xfId="0" applyFont="1" applyFill="1" applyBorder="1" applyAlignment="1">
      <alignment horizontal="center"/>
    </xf>
    <xf numFmtId="0" fontId="39" fillId="33" borderId="56" xfId="0" applyFont="1" applyFill="1" applyBorder="1" applyAlignment="1">
      <alignment horizontal="left"/>
    </xf>
    <xf numFmtId="0" fontId="39" fillId="33" borderId="57" xfId="0" applyFont="1" applyFill="1" applyBorder="1" applyAlignment="1">
      <alignment horizontal="left"/>
    </xf>
    <xf numFmtId="0" fontId="39" fillId="33" borderId="58" xfId="0" applyFont="1" applyFill="1" applyBorder="1" applyAlignment="1">
      <alignment horizontal="left"/>
    </xf>
    <xf numFmtId="0" fontId="39" fillId="35" borderId="4" xfId="0" applyFont="1" applyFill="1" applyBorder="1" applyAlignment="1">
      <alignment horizontal="left" vertical="center"/>
    </xf>
    <xf numFmtId="0" fontId="39" fillId="33" borderId="65" xfId="0" applyFont="1" applyFill="1" applyBorder="1" applyAlignment="1">
      <alignment horizontal="left"/>
    </xf>
    <xf numFmtId="0" fontId="35" fillId="33" borderId="59" xfId="0" applyFont="1" applyFill="1" applyBorder="1" applyAlignment="1">
      <alignment horizontal="center" vertical="center" textRotation="45"/>
    </xf>
    <xf numFmtId="0" fontId="35" fillId="33" borderId="60" xfId="0" applyFont="1" applyFill="1" applyBorder="1" applyAlignment="1">
      <alignment horizontal="center" vertical="center" textRotation="45"/>
    </xf>
    <xf numFmtId="165" fontId="8" fillId="10" borderId="14" xfId="1" applyFont="1" applyFill="1" applyBorder="1" applyAlignment="1" applyProtection="1">
      <alignment horizontal="center"/>
    </xf>
    <xf numFmtId="0" fontId="3" fillId="33" borderId="25" xfId="0" applyFont="1" applyFill="1" applyBorder="1" applyAlignment="1">
      <alignment horizontal="left"/>
    </xf>
    <xf numFmtId="0" fontId="3" fillId="33" borderId="0" xfId="0" applyFont="1" applyFill="1" applyAlignment="1">
      <alignment horizontal="left"/>
    </xf>
    <xf numFmtId="0" fontId="3" fillId="33" borderId="28" xfId="0" applyFont="1" applyFill="1" applyBorder="1" applyAlignment="1">
      <alignment horizontal="left"/>
    </xf>
    <xf numFmtId="0" fontId="8" fillId="33" borderId="4" xfId="0" applyFont="1" applyFill="1" applyBorder="1" applyAlignment="1">
      <alignment horizontal="left"/>
    </xf>
    <xf numFmtId="0" fontId="8" fillId="8" borderId="6" xfId="0" applyFont="1" applyFill="1" applyBorder="1" applyAlignment="1">
      <alignment horizontal="center" vertical="center"/>
    </xf>
    <xf numFmtId="164" fontId="8" fillId="8" borderId="31" xfId="0" applyNumberFormat="1" applyFont="1" applyFill="1" applyBorder="1" applyAlignment="1">
      <alignment horizontal="center" vertical="center"/>
    </xf>
    <xf numFmtId="0" fontId="27" fillId="44" borderId="6" xfId="0" applyFont="1" applyFill="1" applyBorder="1" applyAlignment="1">
      <alignment horizontal="center" vertical="center"/>
    </xf>
    <xf numFmtId="164" fontId="27" fillId="44" borderId="31" xfId="0" applyNumberFormat="1" applyFont="1" applyFill="1" applyBorder="1" applyAlignment="1">
      <alignment horizontal="center" vertical="center"/>
    </xf>
    <xf numFmtId="0" fontId="8" fillId="30" borderId="6" xfId="0" applyFont="1" applyFill="1" applyBorder="1" applyAlignment="1">
      <alignment horizontal="center" vertical="center"/>
    </xf>
    <xf numFmtId="164" fontId="8" fillId="30" borderId="31" xfId="0" applyNumberFormat="1" applyFont="1" applyFill="1" applyBorder="1" applyAlignment="1">
      <alignment horizontal="center" vertical="center"/>
    </xf>
    <xf numFmtId="0" fontId="8" fillId="16" borderId="6" xfId="0" applyFont="1" applyFill="1" applyBorder="1" applyAlignment="1">
      <alignment horizontal="center" vertical="center"/>
    </xf>
    <xf numFmtId="164" fontId="0" fillId="16" borderId="31" xfId="0" applyNumberFormat="1" applyFill="1" applyBorder="1" applyAlignment="1">
      <alignment horizontal="center" vertical="center"/>
    </xf>
    <xf numFmtId="0" fontId="8" fillId="9" borderId="4" xfId="0" applyFont="1" applyFill="1" applyBorder="1" applyAlignment="1">
      <alignment horizontal="center"/>
    </xf>
    <xf numFmtId="0" fontId="8" fillId="15" borderId="6" xfId="0" applyFont="1" applyFill="1" applyBorder="1" applyAlignment="1">
      <alignment horizontal="center" vertical="center"/>
    </xf>
    <xf numFmtId="164" fontId="8" fillId="15" borderId="31" xfId="0" applyNumberFormat="1" applyFont="1" applyFill="1" applyBorder="1" applyAlignment="1">
      <alignment horizontal="center" vertical="center"/>
    </xf>
    <xf numFmtId="0" fontId="8" fillId="9" borderId="14" xfId="0" applyFont="1" applyFill="1" applyBorder="1" applyAlignment="1">
      <alignment horizontal="center"/>
    </xf>
    <xf numFmtId="0" fontId="3" fillId="9" borderId="25" xfId="0" applyFont="1" applyFill="1" applyBorder="1" applyAlignment="1">
      <alignment horizontal="left"/>
    </xf>
    <xf numFmtId="0" fontId="3" fillId="9" borderId="0" xfId="0" applyFont="1" applyFill="1" applyAlignment="1">
      <alignment horizontal="left"/>
    </xf>
    <xf numFmtId="0" fontId="3" fillId="9" borderId="28" xfId="0" applyFont="1" applyFill="1" applyBorder="1" applyAlignment="1">
      <alignment horizontal="left"/>
    </xf>
    <xf numFmtId="0" fontId="8" fillId="9" borderId="4" xfId="0" applyFont="1" applyFill="1" applyBorder="1" applyAlignment="1">
      <alignment horizontal="left"/>
    </xf>
    <xf numFmtId="0" fontId="0" fillId="0" borderId="21" xfId="0" applyBorder="1" applyAlignment="1">
      <alignment horizontal="left"/>
    </xf>
    <xf numFmtId="0" fontId="8" fillId="11" borderId="78" xfId="0" applyFont="1" applyFill="1" applyBorder="1" applyAlignment="1">
      <alignment horizontal="center"/>
    </xf>
    <xf numFmtId="0" fontId="8" fillId="11" borderId="79" xfId="0" applyFont="1" applyFill="1" applyBorder="1" applyAlignment="1">
      <alignment horizontal="center"/>
    </xf>
    <xf numFmtId="0" fontId="8" fillId="14" borderId="22" xfId="0" applyFont="1" applyFill="1" applyBorder="1" applyAlignment="1">
      <alignment horizontal="center"/>
    </xf>
    <xf numFmtId="0" fontId="0" fillId="9" borderId="4" xfId="0" applyFill="1" applyBorder="1" applyAlignment="1">
      <alignment horizontal="center"/>
    </xf>
    <xf numFmtId="0" fontId="5" fillId="9" borderId="4" xfId="0" applyFont="1" applyFill="1" applyBorder="1" applyAlignment="1">
      <alignment horizontal="left"/>
    </xf>
    <xf numFmtId="0" fontId="8" fillId="13" borderId="8" xfId="0" applyFont="1" applyFill="1" applyBorder="1" applyAlignment="1">
      <alignment horizontal="center"/>
    </xf>
    <xf numFmtId="0" fontId="8" fillId="47" borderId="81" xfId="0" applyFont="1" applyFill="1" applyBorder="1" applyAlignment="1">
      <alignment horizontal="center"/>
    </xf>
    <xf numFmtId="0" fontId="8" fillId="47" borderId="57" xfId="0" applyFont="1" applyFill="1" applyBorder="1" applyAlignment="1">
      <alignment horizontal="center"/>
    </xf>
    <xf numFmtId="0" fontId="8" fillId="47" borderId="82" xfId="0" applyFont="1" applyFill="1" applyBorder="1" applyAlignment="1">
      <alignment horizontal="center"/>
    </xf>
    <xf numFmtId="0" fontId="8" fillId="13" borderId="14" xfId="0" applyFont="1" applyFill="1" applyBorder="1" applyAlignment="1">
      <alignment horizontal="center"/>
    </xf>
    <xf numFmtId="0" fontId="0" fillId="39" borderId="4" xfId="0" applyFill="1" applyBorder="1" applyAlignment="1">
      <alignment horizontal="left"/>
    </xf>
    <xf numFmtId="0" fontId="4" fillId="39" borderId="4" xfId="0" applyFont="1" applyFill="1" applyBorder="1" applyAlignment="1">
      <alignment horizontal="left"/>
    </xf>
    <xf numFmtId="0" fontId="28" fillId="9" borderId="17" xfId="0" applyFont="1" applyFill="1" applyBorder="1" applyAlignment="1">
      <alignment horizontal="left"/>
    </xf>
    <xf numFmtId="166" fontId="25" fillId="9" borderId="18" xfId="0" applyNumberFormat="1" applyFont="1" applyFill="1" applyBorder="1" applyAlignment="1">
      <alignment horizontal="center"/>
    </xf>
    <xf numFmtId="166" fontId="0" fillId="9" borderId="18" xfId="0" applyNumberFormat="1" applyFill="1" applyBorder="1" applyAlignment="1">
      <alignment horizontal="center"/>
    </xf>
    <xf numFmtId="0" fontId="8" fillId="39" borderId="4" xfId="0" applyFont="1" applyFill="1" applyBorder="1" applyAlignment="1">
      <alignment horizontal="center"/>
    </xf>
    <xf numFmtId="0" fontId="28" fillId="9" borderId="4" xfId="0" applyFont="1" applyFill="1" applyBorder="1" applyAlignment="1">
      <alignment horizontal="left"/>
    </xf>
    <xf numFmtId="0" fontId="25" fillId="9" borderId="4" xfId="0" applyFont="1" applyFill="1" applyBorder="1" applyAlignment="1">
      <alignment horizontal="center"/>
    </xf>
    <xf numFmtId="165" fontId="28" fillId="9" borderId="4" xfId="1" applyFont="1" applyFill="1" applyBorder="1" applyAlignment="1" applyProtection="1">
      <alignment horizontal="center" vertical="center"/>
    </xf>
    <xf numFmtId="165" fontId="28" fillId="9" borderId="15" xfId="1" applyFont="1" applyFill="1" applyBorder="1" applyAlignment="1" applyProtection="1">
      <alignment horizontal="center" vertical="center"/>
    </xf>
    <xf numFmtId="0" fontId="28" fillId="9" borderId="4" xfId="0" applyFont="1" applyFill="1" applyBorder="1" applyAlignment="1">
      <alignment horizontal="center"/>
    </xf>
    <xf numFmtId="0" fontId="28" fillId="9" borderId="15" xfId="0" applyFont="1" applyFill="1" applyBorder="1" applyAlignment="1">
      <alignment horizontal="center"/>
    </xf>
    <xf numFmtId="0" fontId="38" fillId="29" borderId="13" xfId="0" applyFont="1" applyFill="1" applyBorder="1" applyAlignment="1">
      <alignment horizontal="center"/>
    </xf>
    <xf numFmtId="0" fontId="0" fillId="9" borderId="17" xfId="0" applyFill="1" applyBorder="1" applyAlignment="1">
      <alignment horizontal="left"/>
    </xf>
    <xf numFmtId="0" fontId="0" fillId="9" borderId="18" xfId="0" applyFill="1" applyBorder="1" applyAlignment="1">
      <alignment horizontal="center"/>
    </xf>
    <xf numFmtId="0" fontId="28" fillId="9" borderId="14" xfId="0" applyFont="1" applyFill="1" applyBorder="1" applyAlignment="1">
      <alignment horizontal="center"/>
    </xf>
    <xf numFmtId="0" fontId="8" fillId="7" borderId="12" xfId="0" applyFont="1" applyFill="1" applyBorder="1" applyAlignment="1">
      <alignment horizontal="center"/>
    </xf>
    <xf numFmtId="166" fontId="0" fillId="9" borderId="15" xfId="0" applyNumberFormat="1" applyFill="1" applyBorder="1" applyAlignment="1">
      <alignment horizontal="center"/>
    </xf>
    <xf numFmtId="0" fontId="5" fillId="9" borderId="15" xfId="0" applyFont="1" applyFill="1" applyBorder="1" applyAlignment="1">
      <alignment horizontal="center"/>
    </xf>
    <xf numFmtId="0" fontId="28" fillId="9" borderId="16" xfId="0" applyFont="1" applyFill="1" applyBorder="1" applyAlignment="1">
      <alignment horizontal="center"/>
    </xf>
    <xf numFmtId="0" fontId="28" fillId="9" borderId="17" xfId="0" applyFont="1" applyFill="1" applyBorder="1" applyAlignment="1">
      <alignment horizontal="center"/>
    </xf>
    <xf numFmtId="0" fontId="28" fillId="9" borderId="18" xfId="0" applyFont="1" applyFill="1" applyBorder="1" applyAlignment="1">
      <alignment horizontal="center"/>
    </xf>
    <xf numFmtId="0" fontId="25" fillId="0" borderId="91" xfId="0" applyFont="1" applyBorder="1" applyAlignment="1">
      <alignment horizontal="center"/>
    </xf>
    <xf numFmtId="0" fontId="25" fillId="0" borderId="92" xfId="0" applyFont="1" applyBorder="1" applyAlignment="1">
      <alignment horizontal="center"/>
    </xf>
    <xf numFmtId="0" fontId="25" fillId="0" borderId="94" xfId="0" applyFont="1" applyBorder="1" applyAlignment="1">
      <alignment horizontal="center"/>
    </xf>
    <xf numFmtId="0" fontId="25" fillId="0" borderId="95" xfId="0" applyFont="1" applyBorder="1" applyAlignment="1">
      <alignment horizontal="center"/>
    </xf>
    <xf numFmtId="10" fontId="46" fillId="52" borderId="93" xfId="0" applyNumberFormat="1" applyFont="1" applyFill="1" applyBorder="1" applyAlignment="1">
      <alignment horizontal="center" vertical="center"/>
    </xf>
    <xf numFmtId="10" fontId="46" fillId="52" borderId="96" xfId="0" applyNumberFormat="1" applyFont="1" applyFill="1" applyBorder="1" applyAlignment="1">
      <alignment horizontal="center" vertical="center"/>
    </xf>
    <xf numFmtId="0" fontId="43" fillId="49" borderId="87" xfId="0" applyFont="1" applyFill="1" applyBorder="1" applyAlignment="1">
      <alignment horizontal="center" vertical="center"/>
    </xf>
    <xf numFmtId="0" fontId="43" fillId="49" borderId="88" xfId="0" applyFont="1" applyFill="1" applyBorder="1" applyAlignment="1">
      <alignment horizontal="center" vertical="center"/>
    </xf>
    <xf numFmtId="0" fontId="43" fillId="49" borderId="89" xfId="0" applyFont="1" applyFill="1" applyBorder="1" applyAlignment="1">
      <alignment horizontal="center" vertical="center"/>
    </xf>
    <xf numFmtId="0" fontId="43" fillId="49" borderId="69" xfId="0" applyFont="1" applyFill="1" applyBorder="1" applyAlignment="1">
      <alignment horizontal="center" vertical="center"/>
    </xf>
    <xf numFmtId="0" fontId="43" fillId="49" borderId="55" xfId="0" applyFont="1" applyFill="1" applyBorder="1" applyAlignment="1">
      <alignment horizontal="center" vertical="center"/>
    </xf>
    <xf numFmtId="0" fontId="43" fillId="49" borderId="90" xfId="0" applyFont="1" applyFill="1" applyBorder="1" applyAlignment="1">
      <alignment horizontal="center" vertical="center"/>
    </xf>
    <xf numFmtId="0" fontId="44" fillId="50" borderId="78" xfId="0" applyFont="1" applyFill="1" applyBorder="1" applyAlignment="1">
      <alignment horizontal="center" vertical="center" wrapText="1"/>
    </xf>
    <xf numFmtId="0" fontId="44" fillId="50" borderId="79" xfId="0" applyFont="1" applyFill="1" applyBorder="1" applyAlignment="1">
      <alignment horizontal="center" vertical="center" wrapText="1"/>
    </xf>
    <xf numFmtId="0" fontId="44" fillId="50" borderId="80" xfId="0" applyFont="1" applyFill="1" applyBorder="1" applyAlignment="1">
      <alignment horizontal="center" vertical="center" wrapText="1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46" fillId="51" borderId="69" xfId="0" applyFont="1" applyFill="1" applyBorder="1" applyAlignment="1">
      <alignment horizontal="center" vertical="center"/>
    </xf>
    <xf numFmtId="0" fontId="46" fillId="51" borderId="55" xfId="0" applyFont="1" applyFill="1" applyBorder="1" applyAlignment="1">
      <alignment horizontal="center" vertical="center"/>
    </xf>
    <xf numFmtId="0" fontId="45" fillId="0" borderId="69" xfId="0" applyFont="1" applyBorder="1" applyAlignment="1">
      <alignment horizontal="center" vertical="center" wrapText="1"/>
    </xf>
    <xf numFmtId="0" fontId="45" fillId="0" borderId="55" xfId="0" applyFont="1" applyBorder="1" applyAlignment="1">
      <alignment horizontal="center" vertical="center" wrapText="1"/>
    </xf>
    <xf numFmtId="0" fontId="45" fillId="26" borderId="90" xfId="0" applyFont="1" applyFill="1" applyBorder="1" applyAlignment="1">
      <alignment horizontal="center" vertical="center"/>
    </xf>
    <xf numFmtId="10" fontId="45" fillId="26" borderId="55" xfId="0" applyNumberFormat="1" applyFont="1" applyFill="1" applyBorder="1" applyAlignment="1">
      <alignment horizontal="center" vertical="center"/>
    </xf>
    <xf numFmtId="0" fontId="46" fillId="0" borderId="87" xfId="0" applyFont="1" applyBorder="1" applyAlignment="1">
      <alignment horizontal="center" vertical="center"/>
    </xf>
    <xf numFmtId="0" fontId="46" fillId="0" borderId="75" xfId="0" applyFont="1" applyBorder="1" applyAlignment="1">
      <alignment horizontal="center" vertical="center"/>
    </xf>
    <xf numFmtId="0" fontId="29" fillId="37" borderId="55" xfId="0" applyFont="1" applyFill="1" applyBorder="1" applyAlignment="1">
      <alignment horizontal="center"/>
    </xf>
    <xf numFmtId="0" fontId="31" fillId="36" borderId="55" xfId="0" applyFont="1" applyFill="1" applyBorder="1" applyAlignment="1">
      <alignment horizontal="left"/>
    </xf>
    <xf numFmtId="0" fontId="31" fillId="27" borderId="55" xfId="0" applyFont="1" applyFill="1" applyBorder="1" applyAlignment="1">
      <alignment horizontal="center" vertical="center" wrapText="1"/>
    </xf>
    <xf numFmtId="0" fontId="33" fillId="28" borderId="55" xfId="0" applyFont="1" applyFill="1" applyBorder="1" applyAlignment="1">
      <alignment horizontal="center" vertical="center"/>
    </xf>
    <xf numFmtId="0" fontId="37" fillId="41" borderId="47" xfId="0" applyFont="1" applyFill="1" applyBorder="1" applyAlignment="1">
      <alignment horizontal="left" vertical="center" wrapText="1"/>
    </xf>
    <xf numFmtId="0" fontId="36" fillId="41" borderId="48" xfId="0" applyFont="1" applyFill="1" applyBorder="1" applyAlignment="1">
      <alignment horizontal="left" vertical="center" wrapText="1"/>
    </xf>
    <xf numFmtId="0" fontId="36" fillId="41" borderId="49" xfId="0" applyFont="1" applyFill="1" applyBorder="1" applyAlignment="1">
      <alignment horizontal="left" vertical="center" wrapText="1"/>
    </xf>
    <xf numFmtId="0" fontId="36" fillId="41" borderId="20" xfId="0" applyFont="1" applyFill="1" applyBorder="1" applyAlignment="1">
      <alignment horizontal="left" vertical="center" wrapText="1"/>
    </xf>
    <xf numFmtId="0" fontId="36" fillId="41" borderId="0" xfId="0" applyFont="1" applyFill="1" applyAlignment="1">
      <alignment horizontal="left" vertical="center" wrapText="1"/>
    </xf>
    <xf numFmtId="0" fontId="36" fillId="41" borderId="21" xfId="0" applyFont="1" applyFill="1" applyBorder="1" applyAlignment="1">
      <alignment horizontal="left" vertical="center" wrapText="1"/>
    </xf>
    <xf numFmtId="0" fontId="36" fillId="41" borderId="27" xfId="0" applyFont="1" applyFill="1" applyBorder="1" applyAlignment="1">
      <alignment horizontal="left" vertical="center" wrapText="1"/>
    </xf>
    <xf numFmtId="0" fontId="36" fillId="41" borderId="28" xfId="0" applyFont="1" applyFill="1" applyBorder="1" applyAlignment="1">
      <alignment horizontal="left" vertical="center" wrapText="1"/>
    </xf>
    <xf numFmtId="0" fontId="36" fillId="41" borderId="29" xfId="0" applyFont="1" applyFill="1" applyBorder="1" applyAlignment="1">
      <alignment horizontal="left" vertical="center" wrapText="1"/>
    </xf>
    <xf numFmtId="0" fontId="31" fillId="36" borderId="55" xfId="0" applyFont="1" applyFill="1" applyBorder="1" applyAlignment="1">
      <alignment horizontal="center"/>
    </xf>
    <xf numFmtId="0" fontId="41" fillId="27" borderId="55" xfId="0" applyFont="1" applyFill="1" applyBorder="1" applyAlignment="1">
      <alignment horizontal="center" vertical="center" wrapText="1"/>
    </xf>
    <xf numFmtId="43" fontId="41" fillId="48" borderId="85" xfId="0" applyNumberFormat="1" applyFont="1" applyFill="1" applyBorder="1" applyAlignment="1">
      <alignment horizontal="center" vertical="center" wrapText="1"/>
    </xf>
    <xf numFmtId="0" fontId="41" fillId="48" borderId="86" xfId="0" applyFont="1" applyFill="1" applyBorder="1" applyAlignment="1">
      <alignment horizontal="center" vertical="center" wrapText="1"/>
    </xf>
    <xf numFmtId="165" fontId="5" fillId="0" borderId="85" xfId="1" applyBorder="1" applyAlignment="1">
      <alignment horizontal="center"/>
    </xf>
    <xf numFmtId="165" fontId="5" fillId="0" borderId="86" xfId="1" applyBorder="1" applyAlignment="1">
      <alignment horizontal="center"/>
    </xf>
    <xf numFmtId="0" fontId="41" fillId="48" borderId="85" xfId="0" applyFont="1" applyFill="1" applyBorder="1" applyAlignment="1">
      <alignment horizontal="center" vertical="center" wrapText="1"/>
    </xf>
    <xf numFmtId="0" fontId="36" fillId="41" borderId="47" xfId="0" applyFont="1" applyFill="1" applyBorder="1" applyAlignment="1">
      <alignment horizontal="left" vertical="center" wrapText="1"/>
    </xf>
    <xf numFmtId="0" fontId="29" fillId="38" borderId="55" xfId="0" applyFont="1" applyFill="1" applyBorder="1" applyAlignment="1">
      <alignment horizontal="center"/>
    </xf>
    <xf numFmtId="0" fontId="7" fillId="19" borderId="33" xfId="0" applyFont="1" applyFill="1" applyBorder="1" applyAlignment="1">
      <alignment horizontal="center" vertical="center"/>
    </xf>
    <xf numFmtId="0" fontId="11" fillId="20" borderId="36" xfId="0" applyFont="1" applyFill="1" applyBorder="1" applyAlignment="1">
      <alignment vertical="center"/>
    </xf>
    <xf numFmtId="0" fontId="11" fillId="18" borderId="34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/>
    </xf>
    <xf numFmtId="164" fontId="8" fillId="6" borderId="2" xfId="0" applyNumberFormat="1" applyFont="1" applyFill="1" applyBorder="1" applyAlignment="1">
      <alignment horizontal="center" vertical="center"/>
    </xf>
    <xf numFmtId="0" fontId="18" fillId="23" borderId="10" xfId="0" applyFont="1" applyFill="1" applyBorder="1" applyAlignment="1">
      <alignment horizontal="center" vertical="center"/>
    </xf>
    <xf numFmtId="0" fontId="20" fillId="17" borderId="46" xfId="0" applyFont="1" applyFill="1" applyBorder="1" applyAlignment="1">
      <alignment horizontal="center" vertical="center"/>
    </xf>
    <xf numFmtId="0" fontId="15" fillId="18" borderId="31" xfId="0" applyFont="1" applyFill="1" applyBorder="1" applyAlignment="1">
      <alignment horizontal="center" vertical="center"/>
    </xf>
    <xf numFmtId="0" fontId="0" fillId="21" borderId="42" xfId="0" applyFill="1" applyBorder="1" applyAlignment="1">
      <alignment horizontal="center" vertical="center"/>
    </xf>
    <xf numFmtId="0" fontId="14" fillId="0" borderId="78" xfId="0" applyFont="1" applyBorder="1" applyAlignment="1">
      <alignment horizontal="center" vertical="center"/>
    </xf>
    <xf numFmtId="0" fontId="14" fillId="0" borderId="79" xfId="0" applyFont="1" applyBorder="1" applyAlignment="1">
      <alignment horizontal="center" vertical="center"/>
    </xf>
    <xf numFmtId="0" fontId="14" fillId="0" borderId="80" xfId="0" applyFont="1" applyBorder="1" applyAlignment="1">
      <alignment horizontal="center" vertical="center"/>
    </xf>
    <xf numFmtId="164" fontId="5" fillId="33" borderId="4" xfId="0" applyNumberFormat="1" applyFont="1" applyFill="1" applyBorder="1" applyAlignment="1">
      <alignment horizontal="center"/>
    </xf>
    <xf numFmtId="165" fontId="5" fillId="46" borderId="15" xfId="1" applyFont="1" applyFill="1" applyBorder="1" applyProtection="1"/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DDDDDD"/>
      <rgbColor rgb="FF0000FF"/>
      <rgbColor rgb="FFFFFF00"/>
      <rgbColor rgb="FFCC00CC"/>
      <rgbColor rgb="FFD0CECE"/>
      <rgbColor rgb="FF800000"/>
      <rgbColor rgb="FF008000"/>
      <rgbColor rgb="FF00000A"/>
      <rgbColor rgb="FF4F6228"/>
      <rgbColor rgb="FF9900FF"/>
      <rgbColor rgb="FFE7E6E6"/>
      <rgbColor rgb="FFBFBFBF"/>
      <rgbColor rgb="FF808080"/>
      <rgbColor rgb="FF9999FF"/>
      <rgbColor rgb="FF767171"/>
      <rgbColor rgb="FFF4F2F6"/>
      <rgbColor rgb="FFDEEBF7"/>
      <rgbColor rgb="FF660066"/>
      <rgbColor rgb="FFAFABAB"/>
      <rgbColor rgb="FF0066CC"/>
      <rgbColor rgb="FFCCC1DA"/>
      <rgbColor rgb="FF000080"/>
      <rgbColor rgb="FFFF00FF"/>
      <rgbColor rgb="FFC5E0B4"/>
      <rgbColor rgb="FFD9D9D9"/>
      <rgbColor rgb="FF6600FF"/>
      <rgbColor rgb="FF800000"/>
      <rgbColor rgb="FF008080"/>
      <rgbColor rgb="FF0000FF"/>
      <rgbColor rgb="FFADB9CA"/>
      <rgbColor rgb="FFEEEEEE"/>
      <rgbColor rgb="FFE2F0D9"/>
      <rgbColor rgb="FFFFFF66"/>
      <rgbColor rgb="FFB4C7E7"/>
      <rgbColor rgb="FFFF9999"/>
      <rgbColor rgb="FFFF99FF"/>
      <rgbColor rgb="FFFFD8CE"/>
      <rgbColor rgb="FF6666FF"/>
      <rgbColor rgb="FF33FF99"/>
      <rgbColor rgb="FFB2B2B2"/>
      <rgbColor rgb="FFFFCC00"/>
      <rgbColor rgb="FFCCCCCC"/>
      <rgbColor rgb="FFFF6600"/>
      <rgbColor rgb="FF666666"/>
      <rgbColor rgb="FF999999"/>
      <rgbColor rgb="FF003366"/>
      <rgbColor rgb="FF7F7F7F"/>
      <rgbColor rgb="FF003300"/>
      <rgbColor rgb="FF333300"/>
      <rgbColor rgb="FFFF3300"/>
      <rgbColor rgb="FFFF3333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2EEF2"/>
      <color rgb="FFFDE1FF"/>
      <color rgb="FFFECAFF"/>
      <color rgb="FFB57FB6"/>
      <color rgb="FFE1FA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2</xdr:row>
      <xdr:rowOff>19051</xdr:rowOff>
    </xdr:from>
    <xdr:to>
      <xdr:col>8</xdr:col>
      <xdr:colOff>3971925</xdr:colOff>
      <xdr:row>19</xdr:row>
      <xdr:rowOff>85725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44CF937-5A60-A44E-6394-315AC41E20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14825" y="400051"/>
          <a:ext cx="5153025" cy="28384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466725</xdr:colOff>
      <xdr:row>0</xdr:row>
      <xdr:rowOff>133350</xdr:rowOff>
    </xdr:from>
    <xdr:to>
      <xdr:col>7</xdr:col>
      <xdr:colOff>304800</xdr:colOff>
      <xdr:row>3</xdr:row>
      <xdr:rowOff>904875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0403520-E1CF-1C2C-F923-F702914202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4625" y="133350"/>
          <a:ext cx="1666875" cy="17335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34920</xdr:colOff>
      <xdr:row>14</xdr:row>
      <xdr:rowOff>113343</xdr:rowOff>
    </xdr:from>
    <xdr:to>
      <xdr:col>5</xdr:col>
      <xdr:colOff>9097</xdr:colOff>
      <xdr:row>23</xdr:row>
      <xdr:rowOff>153360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34920" y="3104280"/>
          <a:ext cx="6973200" cy="16113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0" tIns="0" rIns="0" bIns="0"/>
        <a:lstStyle/>
        <a:p>
          <a:pPr>
            <a:lnSpc>
              <a:spcPct val="100000"/>
            </a:lnSpc>
          </a:pPr>
          <a:endParaRPr lang="pt-BR" sz="12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>
            <a:lnSpc>
              <a:spcPct val="100000"/>
            </a:lnSpc>
          </a:pPr>
          <a:endParaRPr lang="pt-BR" sz="12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>
            <a:lnSpc>
              <a:spcPct val="100000"/>
            </a:lnSpc>
          </a:pPr>
          <a:endParaRPr lang="pt-BR" sz="12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900" b="1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Arial"/>
            </a:rPr>
            <a:t>Notas:</a:t>
          </a:r>
          <a:endParaRPr lang="pt-BR" sz="9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Arial"/>
            </a:rPr>
            <a:t>1) Os exames aqui foram previstos para estimativa de gastos que poderá ter o respectivo contrato, porém cabe ao médico do trabalho da empresa na elaboração do PCMSO (NR7) determinar os exames a serem realizados.</a:t>
          </a:r>
          <a:endParaRPr lang="pt-BR" sz="9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Arial"/>
            </a:rPr>
            <a:t>2) Foi considerado a realização do Exame Admissional e do Demissional, portando o dimensionamento será de dois para cada exame previsto.</a:t>
          </a:r>
          <a:endParaRPr lang="pt-BR" sz="9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Arial"/>
            </a:rPr>
            <a:t>3) Caso o médico do trabalho na elaboração do PCMSO determinar outros exames além do previsto aqui será de responsabilidade da empresa ganhadora alinhar seus gastos nas despesas administrativas/operacionais.</a:t>
          </a:r>
          <a:endParaRPr lang="pt-BR" sz="9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>
            <a:lnSpc>
              <a:spcPct val="100000"/>
            </a:lnSpc>
          </a:pPr>
          <a:endParaRPr lang="pt-BR" sz="9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7BEA7-041B-4303-8D22-AF0C7ED92AA2}">
  <sheetPr>
    <tabColor rgb="FFFF0000"/>
    <pageSetUpPr fitToPage="1"/>
  </sheetPr>
  <dimension ref="B1:G18"/>
  <sheetViews>
    <sheetView workbookViewId="0">
      <selection activeCell="G6" sqref="G6"/>
    </sheetView>
  </sheetViews>
  <sheetFormatPr defaultRowHeight="12.75"/>
  <cols>
    <col min="1" max="1" width="2" customWidth="1"/>
    <col min="3" max="3" width="49.42578125" customWidth="1"/>
    <col min="4" max="4" width="18.5703125" customWidth="1"/>
    <col min="5" max="5" width="23.85546875" customWidth="1"/>
    <col min="6" max="6" width="21.7109375" customWidth="1"/>
    <col min="7" max="7" width="29.42578125" customWidth="1"/>
  </cols>
  <sheetData>
    <row r="1" spans="2:7" ht="13.5" thickBot="1"/>
    <row r="2" spans="2:7" ht="18.75" thickBot="1">
      <c r="B2" s="241" t="s">
        <v>213</v>
      </c>
      <c r="C2" s="242"/>
      <c r="D2" s="242"/>
      <c r="E2" s="242"/>
      <c r="F2" s="242"/>
      <c r="G2" s="243"/>
    </row>
    <row r="3" spans="2:7" ht="39.75" customHeight="1">
      <c r="B3" s="93" t="s">
        <v>0</v>
      </c>
      <c r="C3" s="1" t="s">
        <v>1</v>
      </c>
      <c r="D3" s="1" t="s">
        <v>181</v>
      </c>
      <c r="E3" s="2" t="s">
        <v>2</v>
      </c>
      <c r="F3" s="1" t="s">
        <v>3</v>
      </c>
      <c r="G3" s="94" t="s">
        <v>4</v>
      </c>
    </row>
    <row r="4" spans="2:7" ht="48.75" customHeight="1">
      <c r="B4" s="95">
        <v>1</v>
      </c>
      <c r="C4" s="3" t="s">
        <v>187</v>
      </c>
      <c r="D4" s="213">
        <v>153</v>
      </c>
      <c r="E4" s="4">
        <f>'ASSISTENTE ADMINISTRATIVO'!H136</f>
        <v>6085</v>
      </c>
      <c r="F4" s="87">
        <f>E4*D4</f>
        <v>931005</v>
      </c>
      <c r="G4" s="96">
        <f>F4*12</f>
        <v>11172060</v>
      </c>
    </row>
    <row r="5" spans="2:7" ht="43.5" customHeight="1" thickBot="1">
      <c r="B5" s="88">
        <v>2</v>
      </c>
      <c r="C5" s="89" t="s">
        <v>156</v>
      </c>
      <c r="D5" s="214">
        <v>1</v>
      </c>
      <c r="E5" s="90">
        <f>SUPERVISOR!H137</f>
        <v>6811.95</v>
      </c>
      <c r="F5" s="91">
        <f>E5*D5</f>
        <v>6811.95</v>
      </c>
      <c r="G5" s="92">
        <f>F5*12</f>
        <v>81743.399999999994</v>
      </c>
    </row>
    <row r="7" spans="2:7" ht="13.5" thickBot="1"/>
    <row r="8" spans="2:7" ht="16.5" thickTop="1" thickBot="1">
      <c r="B8" s="244" t="s">
        <v>5</v>
      </c>
      <c r="C8" s="244"/>
      <c r="D8" s="244"/>
      <c r="E8" s="244"/>
      <c r="F8" s="245">
        <f>SUM(F4:F5)</f>
        <v>937816.95</v>
      </c>
      <c r="G8" s="245"/>
    </row>
    <row r="9" spans="2:7" ht="16.5" thickTop="1" thickBot="1">
      <c r="B9" s="5"/>
      <c r="C9" s="5"/>
      <c r="D9" s="5"/>
      <c r="E9" s="5"/>
      <c r="F9" s="5"/>
      <c r="G9" s="5"/>
    </row>
    <row r="10" spans="2:7" ht="15.75" thickBot="1">
      <c r="B10" s="246" t="s">
        <v>6</v>
      </c>
      <c r="C10" s="246"/>
      <c r="D10" s="246"/>
      <c r="E10" s="6">
        <v>12</v>
      </c>
      <c r="F10" s="247">
        <f>F8*E10</f>
        <v>11253803.399999999</v>
      </c>
      <c r="G10" s="247"/>
    </row>
    <row r="11" spans="2:7" ht="13.5" thickBot="1"/>
    <row r="12" spans="2:7">
      <c r="B12" s="232" t="s">
        <v>155</v>
      </c>
      <c r="C12" s="233"/>
      <c r="D12" s="233"/>
      <c r="E12" s="233"/>
      <c r="F12" s="233"/>
      <c r="G12" s="234"/>
    </row>
    <row r="13" spans="2:7">
      <c r="B13" s="235"/>
      <c r="C13" s="236"/>
      <c r="D13" s="236"/>
      <c r="E13" s="236"/>
      <c r="F13" s="236"/>
      <c r="G13" s="237"/>
    </row>
    <row r="14" spans="2:7">
      <c r="B14" s="235"/>
      <c r="C14" s="236"/>
      <c r="D14" s="236"/>
      <c r="E14" s="236"/>
      <c r="F14" s="236"/>
      <c r="G14" s="237"/>
    </row>
    <row r="15" spans="2:7">
      <c r="B15" s="235"/>
      <c r="C15" s="236"/>
      <c r="D15" s="236"/>
      <c r="E15" s="236"/>
      <c r="F15" s="236"/>
      <c r="G15" s="237"/>
    </row>
    <row r="16" spans="2:7">
      <c r="B16" s="235"/>
      <c r="C16" s="236"/>
      <c r="D16" s="236"/>
      <c r="E16" s="236"/>
      <c r="F16" s="236"/>
      <c r="G16" s="237"/>
    </row>
    <row r="17" spans="2:7">
      <c r="B17" s="235"/>
      <c r="C17" s="236"/>
      <c r="D17" s="236"/>
      <c r="E17" s="236"/>
      <c r="F17" s="236"/>
      <c r="G17" s="237"/>
    </row>
    <row r="18" spans="2:7" ht="37.5" customHeight="1" thickBot="1">
      <c r="B18" s="238"/>
      <c r="C18" s="239"/>
      <c r="D18" s="239"/>
      <c r="E18" s="239"/>
      <c r="F18" s="239"/>
      <c r="G18" s="240"/>
    </row>
  </sheetData>
  <mergeCells count="6">
    <mergeCell ref="B12:G18"/>
    <mergeCell ref="B2:G2"/>
    <mergeCell ref="B8:E8"/>
    <mergeCell ref="F8:G8"/>
    <mergeCell ref="B10:D10"/>
    <mergeCell ref="F10:G10"/>
  </mergeCells>
  <pageMargins left="0.511811024" right="0.511811024" top="0.78740157499999996" bottom="0.78740157499999996" header="0.31496062000000002" footer="0.31496062000000002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FF"/>
    <pageSetUpPr fitToPage="1"/>
  </sheetPr>
  <dimension ref="A1:L140"/>
  <sheetViews>
    <sheetView topLeftCell="A113" zoomScale="93" zoomScaleNormal="93" workbookViewId="0">
      <selection activeCell="H141" sqref="H141"/>
    </sheetView>
  </sheetViews>
  <sheetFormatPr defaultRowHeight="12.75"/>
  <cols>
    <col min="1" max="1" width="8.7109375" customWidth="1"/>
    <col min="2" max="2" width="17.5703125" customWidth="1"/>
    <col min="3" max="6" width="8.7109375" customWidth="1"/>
    <col min="7" max="7" width="24.5703125" customWidth="1"/>
    <col min="8" max="8" width="13.140625" customWidth="1"/>
    <col min="9" max="9" width="23.5703125" customWidth="1"/>
    <col min="10" max="1025" width="8.7109375" customWidth="1"/>
  </cols>
  <sheetData>
    <row r="1" spans="1:9" ht="15.75">
      <c r="A1" s="257" t="s">
        <v>124</v>
      </c>
      <c r="B1" s="257"/>
      <c r="C1" s="257"/>
      <c r="D1" s="257"/>
      <c r="E1" s="257"/>
      <c r="F1" s="257"/>
      <c r="G1" s="257"/>
      <c r="H1" s="257"/>
      <c r="I1" s="257"/>
    </row>
    <row r="2" spans="1:9">
      <c r="A2" s="258" t="s">
        <v>194</v>
      </c>
      <c r="B2" s="258"/>
      <c r="C2" s="258"/>
      <c r="D2" s="258"/>
      <c r="E2" s="258"/>
      <c r="F2" s="258"/>
      <c r="G2" s="258"/>
      <c r="H2" s="258"/>
      <c r="I2" s="258"/>
    </row>
    <row r="3" spans="1:9">
      <c r="A3" s="7"/>
      <c r="B3" s="7"/>
      <c r="C3" s="7"/>
      <c r="D3" s="7"/>
      <c r="E3" s="7"/>
      <c r="F3" s="7"/>
      <c r="G3" s="7"/>
      <c r="H3" s="7"/>
      <c r="I3" s="7"/>
    </row>
    <row r="4" spans="1:9">
      <c r="A4" s="259" t="s">
        <v>7</v>
      </c>
      <c r="B4" s="259"/>
      <c r="C4" s="259"/>
      <c r="D4" s="259"/>
      <c r="E4" s="259"/>
      <c r="F4" s="259"/>
      <c r="G4" s="259"/>
      <c r="H4" s="259"/>
      <c r="I4" s="259"/>
    </row>
    <row r="5" spans="1:9">
      <c r="A5" s="116" t="s">
        <v>8</v>
      </c>
      <c r="B5" s="260" t="s">
        <v>9</v>
      </c>
      <c r="C5" s="260"/>
      <c r="D5" s="260"/>
      <c r="E5" s="260"/>
      <c r="F5" s="260"/>
      <c r="G5" s="260"/>
      <c r="H5" s="261"/>
      <c r="I5" s="261"/>
    </row>
    <row r="6" spans="1:9">
      <c r="A6" s="116" t="s">
        <v>10</v>
      </c>
      <c r="B6" s="260" t="s">
        <v>11</v>
      </c>
      <c r="C6" s="260"/>
      <c r="D6" s="260"/>
      <c r="E6" s="260"/>
      <c r="F6" s="260"/>
      <c r="G6" s="260"/>
      <c r="H6" s="262" t="s">
        <v>12</v>
      </c>
      <c r="I6" s="262"/>
    </row>
    <row r="7" spans="1:9">
      <c r="A7" s="116" t="s">
        <v>13</v>
      </c>
      <c r="B7" s="263" t="s">
        <v>214</v>
      </c>
      <c r="C7" s="264"/>
      <c r="D7" s="264"/>
      <c r="E7" s="264"/>
      <c r="F7" s="264"/>
      <c r="G7" s="264"/>
      <c r="H7" s="265" t="s">
        <v>215</v>
      </c>
      <c r="I7" s="266"/>
    </row>
    <row r="8" spans="1:9" ht="13.5" thickBot="1">
      <c r="A8" s="117" t="s">
        <v>14</v>
      </c>
      <c r="B8" s="248" t="s">
        <v>15</v>
      </c>
      <c r="C8" s="248"/>
      <c r="D8" s="248"/>
      <c r="E8" s="248"/>
      <c r="F8" s="248"/>
      <c r="G8" s="248"/>
      <c r="H8" s="249">
        <v>12</v>
      </c>
      <c r="I8" s="249"/>
    </row>
    <row r="9" spans="1:9">
      <c r="A9" s="10"/>
      <c r="B9" s="7"/>
      <c r="C9" s="7"/>
      <c r="D9" s="7"/>
      <c r="E9" s="7"/>
      <c r="F9" s="7"/>
      <c r="G9" s="7"/>
      <c r="H9" s="10"/>
      <c r="I9" s="10"/>
    </row>
    <row r="10" spans="1:9">
      <c r="A10" s="250" t="s">
        <v>16</v>
      </c>
      <c r="B10" s="250"/>
      <c r="C10" s="250"/>
      <c r="D10" s="250"/>
      <c r="E10" s="250"/>
      <c r="F10" s="250"/>
      <c r="G10" s="250"/>
      <c r="H10" s="250"/>
      <c r="I10" s="250"/>
    </row>
    <row r="11" spans="1:9">
      <c r="A11" s="251" t="s">
        <v>17</v>
      </c>
      <c r="B11" s="251"/>
      <c r="C11" s="252" t="s">
        <v>18</v>
      </c>
      <c r="D11" s="252"/>
      <c r="E11" s="253" t="s">
        <v>19</v>
      </c>
      <c r="F11" s="253"/>
      <c r="G11" s="253"/>
      <c r="H11" s="253"/>
      <c r="I11" s="253"/>
    </row>
    <row r="12" spans="1:9" ht="13.5" thickBot="1">
      <c r="A12" s="254" t="s">
        <v>188</v>
      </c>
      <c r="B12" s="254"/>
      <c r="C12" s="255" t="s">
        <v>20</v>
      </c>
      <c r="D12" s="255"/>
      <c r="E12" s="256">
        <v>153</v>
      </c>
      <c r="F12" s="256"/>
      <c r="G12" s="256"/>
      <c r="H12" s="256"/>
      <c r="I12" s="256"/>
    </row>
    <row r="13" spans="1:9" ht="13.5" thickBot="1">
      <c r="A13" s="10"/>
      <c r="B13" s="7"/>
      <c r="C13" s="7"/>
      <c r="D13" s="7"/>
      <c r="E13" s="7"/>
      <c r="F13" s="7"/>
      <c r="G13" s="7"/>
      <c r="H13" s="10"/>
      <c r="I13" s="10"/>
    </row>
    <row r="14" spans="1:9">
      <c r="A14" s="250" t="s">
        <v>21</v>
      </c>
      <c r="B14" s="250"/>
      <c r="C14" s="250"/>
      <c r="D14" s="250"/>
      <c r="E14" s="250"/>
      <c r="F14" s="250"/>
      <c r="G14" s="250"/>
      <c r="H14" s="250"/>
      <c r="I14" s="250"/>
    </row>
    <row r="15" spans="1:9">
      <c r="A15" s="118">
        <v>1</v>
      </c>
      <c r="B15" s="267" t="s">
        <v>22</v>
      </c>
      <c r="C15" s="267"/>
      <c r="D15" s="267"/>
      <c r="E15" s="267"/>
      <c r="F15" s="267"/>
      <c r="G15" s="267"/>
      <c r="H15" s="268" t="s">
        <v>188</v>
      </c>
      <c r="I15" s="268"/>
    </row>
    <row r="16" spans="1:9">
      <c r="A16" s="118">
        <v>2</v>
      </c>
      <c r="B16" s="267" t="s">
        <v>23</v>
      </c>
      <c r="C16" s="267"/>
      <c r="D16" s="267"/>
      <c r="E16" s="267"/>
      <c r="F16" s="267"/>
      <c r="G16" s="267"/>
      <c r="H16" s="253" t="s">
        <v>195</v>
      </c>
      <c r="I16" s="253"/>
    </row>
    <row r="17" spans="1:9">
      <c r="A17" s="118">
        <v>3</v>
      </c>
      <c r="B17" s="267" t="s">
        <v>24</v>
      </c>
      <c r="C17" s="267"/>
      <c r="D17" s="267"/>
      <c r="E17" s="267"/>
      <c r="F17" s="267"/>
      <c r="G17" s="267"/>
      <c r="H17" s="269">
        <v>2105.1999999999998</v>
      </c>
      <c r="I17" s="269"/>
    </row>
    <row r="18" spans="1:9">
      <c r="A18" s="118">
        <v>4</v>
      </c>
      <c r="B18" s="267" t="s">
        <v>25</v>
      </c>
      <c r="C18" s="267"/>
      <c r="D18" s="267"/>
      <c r="E18" s="267"/>
      <c r="F18" s="267"/>
      <c r="G18" s="267"/>
      <c r="H18" s="253" t="s">
        <v>188</v>
      </c>
      <c r="I18" s="253"/>
    </row>
    <row r="19" spans="1:9">
      <c r="A19" s="119">
        <v>5</v>
      </c>
      <c r="B19" s="270" t="s">
        <v>26</v>
      </c>
      <c r="C19" s="270"/>
      <c r="D19" s="270"/>
      <c r="E19" s="270"/>
      <c r="F19" s="270"/>
      <c r="G19" s="270"/>
      <c r="H19" s="271" t="s">
        <v>159</v>
      </c>
      <c r="I19" s="272"/>
    </row>
    <row r="20" spans="1:9">
      <c r="A20" s="273"/>
      <c r="B20" s="273"/>
      <c r="C20" s="273"/>
      <c r="D20" s="273"/>
      <c r="E20" s="273"/>
      <c r="F20" s="273"/>
      <c r="G20" s="273"/>
      <c r="H20" s="273"/>
      <c r="I20" s="273"/>
    </row>
    <row r="21" spans="1:9">
      <c r="A21" s="250" t="s">
        <v>27</v>
      </c>
      <c r="B21" s="250"/>
      <c r="C21" s="250"/>
      <c r="D21" s="250"/>
      <c r="E21" s="250"/>
      <c r="F21" s="250"/>
      <c r="G21" s="250"/>
      <c r="H21" s="250"/>
      <c r="I21" s="250"/>
    </row>
    <row r="22" spans="1:9">
      <c r="A22" s="120">
        <v>1</v>
      </c>
      <c r="B22" s="274" t="s">
        <v>28</v>
      </c>
      <c r="C22" s="274"/>
      <c r="D22" s="274"/>
      <c r="E22" s="274"/>
      <c r="F22" s="274"/>
      <c r="G22" s="274"/>
      <c r="H22" s="121" t="s">
        <v>29</v>
      </c>
      <c r="I22" s="122" t="s">
        <v>30</v>
      </c>
    </row>
    <row r="23" spans="1:9">
      <c r="A23" s="120" t="s">
        <v>8</v>
      </c>
      <c r="B23" s="267" t="s">
        <v>31</v>
      </c>
      <c r="C23" s="267"/>
      <c r="D23" s="267"/>
      <c r="E23" s="267"/>
      <c r="F23" s="267"/>
      <c r="G23" s="267"/>
      <c r="H23" s="123"/>
      <c r="I23" s="124">
        <f>H17</f>
        <v>2105.1999999999998</v>
      </c>
    </row>
    <row r="24" spans="1:9">
      <c r="A24" s="120" t="s">
        <v>10</v>
      </c>
      <c r="B24" s="267" t="s">
        <v>32</v>
      </c>
      <c r="C24" s="267"/>
      <c r="D24" s="267"/>
      <c r="E24" s="267"/>
      <c r="F24" s="267"/>
      <c r="G24" s="267"/>
      <c r="H24" s="125"/>
      <c r="I24" s="126">
        <v>0</v>
      </c>
    </row>
    <row r="25" spans="1:9">
      <c r="A25" s="120" t="s">
        <v>13</v>
      </c>
      <c r="B25" s="275" t="s">
        <v>125</v>
      </c>
      <c r="C25" s="275"/>
      <c r="D25" s="275"/>
      <c r="E25" s="275"/>
      <c r="F25" s="275"/>
      <c r="G25" s="275"/>
      <c r="H25" s="127"/>
      <c r="I25" s="124">
        <f>1412*H25</f>
        <v>0</v>
      </c>
    </row>
    <row r="26" spans="1:9">
      <c r="A26" s="120" t="s">
        <v>14</v>
      </c>
      <c r="B26" s="267" t="s">
        <v>33</v>
      </c>
      <c r="C26" s="267"/>
      <c r="D26" s="267"/>
      <c r="E26" s="267"/>
      <c r="F26" s="267"/>
      <c r="G26" s="267"/>
      <c r="H26" s="125"/>
      <c r="I26" s="126">
        <v>0</v>
      </c>
    </row>
    <row r="27" spans="1:9">
      <c r="A27" s="120" t="s">
        <v>34</v>
      </c>
      <c r="B27" s="267" t="s">
        <v>35</v>
      </c>
      <c r="C27" s="267"/>
      <c r="D27" s="267"/>
      <c r="E27" s="267"/>
      <c r="F27" s="267"/>
      <c r="G27" s="267"/>
      <c r="H27" s="125"/>
      <c r="I27" s="126">
        <v>0</v>
      </c>
    </row>
    <row r="28" spans="1:9" ht="13.5" thickBot="1">
      <c r="A28" s="276" t="s">
        <v>37</v>
      </c>
      <c r="B28" s="276"/>
      <c r="C28" s="276"/>
      <c r="D28" s="276"/>
      <c r="E28" s="276"/>
      <c r="F28" s="276"/>
      <c r="G28" s="276"/>
      <c r="H28" s="276"/>
      <c r="I28" s="176">
        <f>TRUNC(SUM(I23:I27),2)</f>
        <v>2105.1999999999998</v>
      </c>
    </row>
    <row r="29" spans="1:9">
      <c r="A29" s="17"/>
      <c r="B29" s="17"/>
      <c r="C29" s="17"/>
      <c r="D29" s="17"/>
      <c r="E29" s="17"/>
      <c r="F29" s="17"/>
      <c r="G29" s="17"/>
      <c r="H29" s="17"/>
      <c r="I29" s="18"/>
    </row>
    <row r="30" spans="1:9">
      <c r="A30" s="250" t="s">
        <v>38</v>
      </c>
      <c r="B30" s="250"/>
      <c r="C30" s="250"/>
      <c r="D30" s="250"/>
      <c r="E30" s="250"/>
      <c r="F30" s="250"/>
      <c r="G30" s="250"/>
      <c r="H30" s="250"/>
      <c r="I30" s="250"/>
    </row>
    <row r="31" spans="1:9">
      <c r="A31" s="277" t="s">
        <v>39</v>
      </c>
      <c r="B31" s="277"/>
      <c r="C31" s="277"/>
      <c r="D31" s="277"/>
      <c r="E31" s="277"/>
      <c r="F31" s="277"/>
      <c r="G31" s="277"/>
      <c r="H31" s="129" t="s">
        <v>29</v>
      </c>
      <c r="I31" s="130" t="s">
        <v>30</v>
      </c>
    </row>
    <row r="32" spans="1:9">
      <c r="A32" s="128" t="s">
        <v>8</v>
      </c>
      <c r="B32" s="260" t="s">
        <v>169</v>
      </c>
      <c r="C32" s="260"/>
      <c r="D32" s="260"/>
      <c r="E32" s="260"/>
      <c r="F32" s="260"/>
      <c r="G32" s="260"/>
      <c r="H32" s="131">
        <v>8.3299999999999999E-2</v>
      </c>
      <c r="I32" s="132">
        <f>TRUNC($I$28*H32,2)</f>
        <v>175.36</v>
      </c>
    </row>
    <row r="33" spans="1:11">
      <c r="A33" s="128" t="s">
        <v>10</v>
      </c>
      <c r="B33" s="260" t="s">
        <v>41</v>
      </c>
      <c r="C33" s="260"/>
      <c r="D33" s="260"/>
      <c r="E33" s="260"/>
      <c r="F33" s="260"/>
      <c r="G33" s="260"/>
      <c r="H33" s="131">
        <v>0.1111</v>
      </c>
      <c r="I33" s="132">
        <f>TRUNC(H33*I28,2)</f>
        <v>233.88</v>
      </c>
    </row>
    <row r="34" spans="1:11">
      <c r="A34" s="278" t="s">
        <v>42</v>
      </c>
      <c r="B34" s="278"/>
      <c r="C34" s="278"/>
      <c r="D34" s="278"/>
      <c r="E34" s="278"/>
      <c r="F34" s="278"/>
      <c r="G34" s="278"/>
      <c r="H34" s="177">
        <f>TRUNC(SUM(H32:H33),4)</f>
        <v>0.19439999999999999</v>
      </c>
      <c r="I34" s="178">
        <f>TRUNC(SUM(I32:I33),2)</f>
        <v>409.24</v>
      </c>
    </row>
    <row r="35" spans="1:11">
      <c r="A35" s="279"/>
      <c r="B35" s="279"/>
      <c r="C35" s="279"/>
      <c r="D35" s="279"/>
      <c r="E35" s="279"/>
      <c r="F35" s="279"/>
      <c r="G35" s="279"/>
      <c r="H35" s="279"/>
      <c r="I35" s="279"/>
      <c r="J35" s="22"/>
      <c r="K35" s="18"/>
    </row>
    <row r="36" spans="1:11">
      <c r="A36" s="280" t="s">
        <v>43</v>
      </c>
      <c r="B36" s="280"/>
      <c r="C36" s="280"/>
      <c r="D36" s="280"/>
      <c r="E36" s="280"/>
      <c r="F36" s="280"/>
      <c r="G36" s="280"/>
      <c r="H36" s="280"/>
      <c r="I36" s="114">
        <f>SUM(I28,I34)</f>
        <v>2514.4399999999996</v>
      </c>
      <c r="J36" s="22"/>
      <c r="K36" s="18"/>
    </row>
    <row r="37" spans="1:11">
      <c r="A37" s="23"/>
      <c r="B37" s="24"/>
      <c r="C37" s="24"/>
      <c r="D37" s="24"/>
      <c r="E37" s="24"/>
      <c r="F37" s="24"/>
      <c r="G37" s="24"/>
      <c r="H37" s="24"/>
      <c r="I37" s="25"/>
      <c r="J37" s="22"/>
      <c r="K37" s="18"/>
    </row>
    <row r="38" spans="1:11">
      <c r="A38" s="281" t="s">
        <v>44</v>
      </c>
      <c r="B38" s="281"/>
      <c r="C38" s="281"/>
      <c r="D38" s="281"/>
      <c r="E38" s="281"/>
      <c r="F38" s="281"/>
      <c r="G38" s="281"/>
      <c r="H38" s="26" t="s">
        <v>29</v>
      </c>
      <c r="I38" s="27" t="s">
        <v>30</v>
      </c>
    </row>
    <row r="39" spans="1:11">
      <c r="A39" s="120" t="s">
        <v>8</v>
      </c>
      <c r="B39" s="267" t="s">
        <v>45</v>
      </c>
      <c r="C39" s="267"/>
      <c r="D39" s="267"/>
      <c r="E39" s="267"/>
      <c r="F39" s="267"/>
      <c r="G39" s="267"/>
      <c r="H39" s="133">
        <v>0.2</v>
      </c>
      <c r="I39" s="126">
        <f>H39*I36</f>
        <v>502.88799999999992</v>
      </c>
    </row>
    <row r="40" spans="1:11">
      <c r="A40" s="120" t="s">
        <v>10</v>
      </c>
      <c r="B40" s="267" t="s">
        <v>46</v>
      </c>
      <c r="C40" s="267"/>
      <c r="D40" s="267"/>
      <c r="E40" s="267"/>
      <c r="F40" s="267"/>
      <c r="G40" s="267"/>
      <c r="H40" s="133">
        <v>2.5000000000000001E-2</v>
      </c>
      <c r="I40" s="126">
        <f>H40*I36</f>
        <v>62.86099999999999</v>
      </c>
    </row>
    <row r="41" spans="1:11">
      <c r="A41" s="120" t="s">
        <v>13</v>
      </c>
      <c r="B41" s="282" t="s">
        <v>126</v>
      </c>
      <c r="C41" s="282"/>
      <c r="D41" s="282"/>
      <c r="E41" s="282"/>
      <c r="F41" s="282"/>
      <c r="G41" s="282"/>
      <c r="H41" s="133">
        <v>0.03</v>
      </c>
      <c r="I41" s="126">
        <f>H41*I36</f>
        <v>75.433199999999985</v>
      </c>
    </row>
    <row r="42" spans="1:11">
      <c r="A42" s="120" t="s">
        <v>14</v>
      </c>
      <c r="B42" s="267" t="s">
        <v>47</v>
      </c>
      <c r="C42" s="267"/>
      <c r="D42" s="267"/>
      <c r="E42" s="267"/>
      <c r="F42" s="267"/>
      <c r="G42" s="267"/>
      <c r="H42" s="133">
        <v>1.4999999999999999E-2</v>
      </c>
      <c r="I42" s="126">
        <f>H42*I36</f>
        <v>37.716599999999993</v>
      </c>
    </row>
    <row r="43" spans="1:11">
      <c r="A43" s="120" t="s">
        <v>34</v>
      </c>
      <c r="B43" s="267" t="s">
        <v>48</v>
      </c>
      <c r="C43" s="267"/>
      <c r="D43" s="267"/>
      <c r="E43" s="267"/>
      <c r="F43" s="267"/>
      <c r="G43" s="267"/>
      <c r="H43" s="133">
        <v>0.01</v>
      </c>
      <c r="I43" s="126">
        <f>H43*I36</f>
        <v>25.144399999999997</v>
      </c>
    </row>
    <row r="44" spans="1:11">
      <c r="A44" s="120" t="s">
        <v>36</v>
      </c>
      <c r="B44" s="267" t="s">
        <v>49</v>
      </c>
      <c r="C44" s="267"/>
      <c r="D44" s="267"/>
      <c r="E44" s="267"/>
      <c r="F44" s="267"/>
      <c r="G44" s="267"/>
      <c r="H44" s="133">
        <v>6.0000000000000001E-3</v>
      </c>
      <c r="I44" s="126">
        <f>H44*I36</f>
        <v>15.086639999999997</v>
      </c>
    </row>
    <row r="45" spans="1:11">
      <c r="A45" s="120" t="s">
        <v>50</v>
      </c>
      <c r="B45" s="267" t="s">
        <v>51</v>
      </c>
      <c r="C45" s="267"/>
      <c r="D45" s="267"/>
      <c r="E45" s="267"/>
      <c r="F45" s="267"/>
      <c r="G45" s="267"/>
      <c r="H45" s="133">
        <v>2E-3</v>
      </c>
      <c r="I45" s="126">
        <f>H45*I36</f>
        <v>5.0288799999999991</v>
      </c>
    </row>
    <row r="46" spans="1:11">
      <c r="A46" s="120" t="s">
        <v>52</v>
      </c>
      <c r="B46" s="267" t="s">
        <v>53</v>
      </c>
      <c r="C46" s="267"/>
      <c r="D46" s="267"/>
      <c r="E46" s="267"/>
      <c r="F46" s="267"/>
      <c r="G46" s="267"/>
      <c r="H46" s="133">
        <v>0.08</v>
      </c>
      <c r="I46" s="126">
        <f>H46*I36</f>
        <v>201.15519999999998</v>
      </c>
    </row>
    <row r="47" spans="1:11">
      <c r="A47" s="283" t="s">
        <v>54</v>
      </c>
      <c r="B47" s="283"/>
      <c r="C47" s="283"/>
      <c r="D47" s="283"/>
      <c r="E47" s="283"/>
      <c r="F47" s="283"/>
      <c r="G47" s="283"/>
      <c r="H47" s="179">
        <f>SUM(H39:H46)</f>
        <v>0.36800000000000005</v>
      </c>
      <c r="I47" s="180">
        <f>TRUNC(SUM(I39:I46),2)</f>
        <v>925.31</v>
      </c>
    </row>
    <row r="48" spans="1:11">
      <c r="A48" s="284"/>
      <c r="B48" s="284"/>
      <c r="C48" s="284"/>
      <c r="D48" s="284"/>
      <c r="E48" s="284"/>
      <c r="F48" s="284"/>
      <c r="G48" s="284"/>
      <c r="H48" s="284"/>
      <c r="I48" s="284"/>
    </row>
    <row r="49" spans="1:12">
      <c r="A49" s="281" t="s">
        <v>55</v>
      </c>
      <c r="B49" s="281"/>
      <c r="C49" s="281"/>
      <c r="D49" s="281"/>
      <c r="E49" s="281"/>
      <c r="F49" s="281"/>
      <c r="G49" s="281"/>
      <c r="H49" s="28" t="s">
        <v>56</v>
      </c>
      <c r="I49" s="27" t="s">
        <v>30</v>
      </c>
    </row>
    <row r="50" spans="1:12">
      <c r="A50" s="120" t="s">
        <v>8</v>
      </c>
      <c r="B50" s="285" t="s">
        <v>189</v>
      </c>
      <c r="C50" s="285"/>
      <c r="D50" s="285"/>
      <c r="E50" s="285"/>
      <c r="F50" s="285"/>
      <c r="G50" s="285"/>
      <c r="H50" s="134">
        <v>0</v>
      </c>
      <c r="I50" s="206">
        <v>0</v>
      </c>
    </row>
    <row r="51" spans="1:12">
      <c r="A51" s="120" t="s">
        <v>10</v>
      </c>
      <c r="B51" s="285" t="s">
        <v>158</v>
      </c>
      <c r="C51" s="285"/>
      <c r="D51" s="285"/>
      <c r="E51" s="285"/>
      <c r="F51" s="285"/>
      <c r="G51" s="285"/>
      <c r="H51" s="433">
        <v>22.72</v>
      </c>
      <c r="I51" s="434">
        <f>H51*22</f>
        <v>499.84</v>
      </c>
      <c r="L51" s="205"/>
    </row>
    <row r="52" spans="1:12">
      <c r="A52" s="120" t="s">
        <v>13</v>
      </c>
      <c r="B52" s="285" t="s">
        <v>157</v>
      </c>
      <c r="C52" s="285"/>
      <c r="D52" s="285"/>
      <c r="E52" s="285"/>
      <c r="F52" s="285"/>
      <c r="G52" s="285"/>
      <c r="H52" s="134">
        <v>104.83</v>
      </c>
      <c r="I52" s="207">
        <f>H52</f>
        <v>104.83</v>
      </c>
    </row>
    <row r="53" spans="1:12">
      <c r="A53" s="120" t="s">
        <v>14</v>
      </c>
      <c r="B53" s="287" t="s">
        <v>190</v>
      </c>
      <c r="C53" s="288"/>
      <c r="D53" s="288"/>
      <c r="E53" s="288"/>
      <c r="F53" s="288"/>
      <c r="G53" s="289"/>
      <c r="H53" s="134">
        <v>0</v>
      </c>
      <c r="I53" s="206">
        <v>0</v>
      </c>
    </row>
    <row r="54" spans="1:12">
      <c r="A54" s="120" t="s">
        <v>34</v>
      </c>
      <c r="B54" s="285" t="s">
        <v>183</v>
      </c>
      <c r="C54" s="285"/>
      <c r="D54" s="285"/>
      <c r="E54" s="285"/>
      <c r="F54" s="285"/>
      <c r="G54" s="285"/>
      <c r="H54" s="134">
        <v>5</v>
      </c>
      <c r="I54" s="124">
        <f>H54</f>
        <v>5</v>
      </c>
    </row>
    <row r="55" spans="1:12">
      <c r="A55" s="120" t="s">
        <v>36</v>
      </c>
      <c r="B55" s="285" t="s">
        <v>184</v>
      </c>
      <c r="C55" s="285"/>
      <c r="D55" s="285"/>
      <c r="E55" s="285"/>
      <c r="F55" s="285"/>
      <c r="G55" s="285"/>
      <c r="H55" s="134">
        <v>10.5</v>
      </c>
      <c r="I55" s="124">
        <f>H55</f>
        <v>10.5</v>
      </c>
    </row>
    <row r="56" spans="1:12">
      <c r="A56" s="120" t="s">
        <v>50</v>
      </c>
      <c r="B56" s="290" t="s">
        <v>212</v>
      </c>
      <c r="C56" s="291"/>
      <c r="D56" s="291"/>
      <c r="E56" s="291"/>
      <c r="F56" s="291"/>
      <c r="G56" s="292"/>
      <c r="H56" s="134">
        <v>2.5</v>
      </c>
      <c r="I56" s="124">
        <f>H56</f>
        <v>2.5</v>
      </c>
    </row>
    <row r="57" spans="1:12">
      <c r="A57" s="120" t="s">
        <v>52</v>
      </c>
      <c r="B57" s="286" t="s">
        <v>185</v>
      </c>
      <c r="C57" s="286"/>
      <c r="D57" s="286"/>
      <c r="E57" s="286"/>
      <c r="F57" s="286"/>
      <c r="G57" s="286"/>
      <c r="H57" s="134">
        <v>8</v>
      </c>
      <c r="I57" s="124">
        <f>H57</f>
        <v>8</v>
      </c>
    </row>
    <row r="58" spans="1:12">
      <c r="A58" s="283" t="s">
        <v>57</v>
      </c>
      <c r="B58" s="283"/>
      <c r="C58" s="283"/>
      <c r="D58" s="283"/>
      <c r="E58" s="283"/>
      <c r="F58" s="283"/>
      <c r="G58" s="283"/>
      <c r="H58" s="283"/>
      <c r="I58" s="181">
        <f>SUM(I50:I57)</f>
        <v>630.66999999999996</v>
      </c>
    </row>
    <row r="59" spans="1:12">
      <c r="A59" s="284"/>
      <c r="B59" s="284"/>
      <c r="C59" s="284"/>
      <c r="D59" s="284"/>
      <c r="E59" s="284"/>
      <c r="F59" s="284"/>
      <c r="G59" s="284"/>
      <c r="H59" s="284"/>
      <c r="I59" s="284"/>
    </row>
    <row r="60" spans="1:12">
      <c r="A60" s="293" t="s">
        <v>58</v>
      </c>
      <c r="B60" s="293"/>
      <c r="C60" s="293"/>
      <c r="D60" s="293"/>
      <c r="E60" s="293"/>
      <c r="F60" s="293"/>
      <c r="G60" s="293"/>
      <c r="H60" s="293"/>
      <c r="I60" s="293"/>
    </row>
    <row r="61" spans="1:12">
      <c r="A61" s="294" t="s">
        <v>59</v>
      </c>
      <c r="B61" s="294"/>
      <c r="C61" s="294"/>
      <c r="D61" s="294"/>
      <c r="E61" s="294"/>
      <c r="F61" s="294"/>
      <c r="G61" s="294"/>
      <c r="H61" s="294"/>
      <c r="I61" s="122" t="s">
        <v>30</v>
      </c>
    </row>
    <row r="62" spans="1:12">
      <c r="A62" s="120" t="s">
        <v>60</v>
      </c>
      <c r="B62" s="252" t="s">
        <v>61</v>
      </c>
      <c r="C62" s="252"/>
      <c r="D62" s="252"/>
      <c r="E62" s="252"/>
      <c r="F62" s="252"/>
      <c r="G62" s="252"/>
      <c r="H62" s="252"/>
      <c r="I62" s="124">
        <f>I34</f>
        <v>409.24</v>
      </c>
    </row>
    <row r="63" spans="1:12">
      <c r="A63" s="120" t="s">
        <v>62</v>
      </c>
      <c r="B63" s="252" t="s">
        <v>63</v>
      </c>
      <c r="C63" s="252"/>
      <c r="D63" s="252"/>
      <c r="E63" s="252"/>
      <c r="F63" s="252"/>
      <c r="G63" s="252"/>
      <c r="H63" s="252"/>
      <c r="I63" s="124">
        <f>I47</f>
        <v>925.31</v>
      </c>
    </row>
    <row r="64" spans="1:12">
      <c r="A64" s="120" t="s">
        <v>64</v>
      </c>
      <c r="B64" s="252" t="s">
        <v>65</v>
      </c>
      <c r="C64" s="252"/>
      <c r="D64" s="252"/>
      <c r="E64" s="252"/>
      <c r="F64" s="252"/>
      <c r="G64" s="252"/>
      <c r="H64" s="252"/>
      <c r="I64" s="124">
        <f>I58</f>
        <v>630.66999999999996</v>
      </c>
    </row>
    <row r="65" spans="1:11">
      <c r="A65" s="295" t="s">
        <v>66</v>
      </c>
      <c r="B65" s="295"/>
      <c r="C65" s="295"/>
      <c r="D65" s="295"/>
      <c r="E65" s="295"/>
      <c r="F65" s="295"/>
      <c r="G65" s="295"/>
      <c r="H65" s="295"/>
      <c r="I65" s="30">
        <f>TRUNC(SUM(I62:I64),2)</f>
        <v>1965.22</v>
      </c>
    </row>
    <row r="66" spans="1:11">
      <c r="A66" s="296"/>
      <c r="B66" s="296"/>
      <c r="C66" s="296"/>
      <c r="D66" s="296"/>
      <c r="E66" s="296"/>
      <c r="F66" s="296"/>
      <c r="G66" s="296"/>
      <c r="H66" s="296"/>
      <c r="I66" s="296"/>
    </row>
    <row r="67" spans="1:11">
      <c r="A67" s="297" t="s">
        <v>67</v>
      </c>
      <c r="B67" s="297"/>
      <c r="C67" s="297"/>
      <c r="D67" s="297"/>
      <c r="E67" s="297"/>
      <c r="F67" s="297"/>
      <c r="G67" s="297"/>
      <c r="H67" s="297"/>
      <c r="I67" s="297"/>
    </row>
    <row r="68" spans="1:11">
      <c r="A68" s="121">
        <v>3</v>
      </c>
      <c r="B68" s="274" t="s">
        <v>68</v>
      </c>
      <c r="C68" s="274"/>
      <c r="D68" s="274"/>
      <c r="E68" s="274"/>
      <c r="F68" s="274"/>
      <c r="G68" s="274"/>
      <c r="H68" s="121" t="s">
        <v>29</v>
      </c>
      <c r="I68" s="121" t="s">
        <v>30</v>
      </c>
    </row>
    <row r="69" spans="1:11">
      <c r="A69" s="121" t="s">
        <v>8</v>
      </c>
      <c r="B69" s="267" t="s">
        <v>69</v>
      </c>
      <c r="C69" s="267"/>
      <c r="D69" s="267"/>
      <c r="E69" s="267"/>
      <c r="F69" s="267"/>
      <c r="G69" s="267"/>
      <c r="H69" s="133">
        <v>4.1999999999999997E-3</v>
      </c>
      <c r="I69" s="135">
        <f t="shared" ref="I69:I74" si="0">$I$28*H69</f>
        <v>8.8418399999999995</v>
      </c>
    </row>
    <row r="70" spans="1:11">
      <c r="A70" s="121" t="s">
        <v>10</v>
      </c>
      <c r="B70" s="267" t="s">
        <v>70</v>
      </c>
      <c r="C70" s="267"/>
      <c r="D70" s="267"/>
      <c r="E70" s="267"/>
      <c r="F70" s="267"/>
      <c r="G70" s="267"/>
      <c r="H70" s="133">
        <v>3.3599999999999998E-4</v>
      </c>
      <c r="I70" s="135">
        <f t="shared" si="0"/>
        <v>0.70734719999999995</v>
      </c>
    </row>
    <row r="71" spans="1:11">
      <c r="A71" s="121" t="s">
        <v>13</v>
      </c>
      <c r="B71" s="267" t="s">
        <v>71</v>
      </c>
      <c r="C71" s="267"/>
      <c r="D71" s="267"/>
      <c r="E71" s="267"/>
      <c r="F71" s="267"/>
      <c r="G71" s="267"/>
      <c r="H71" s="133">
        <v>1.9E-3</v>
      </c>
      <c r="I71" s="135">
        <f t="shared" si="0"/>
        <v>3.9998799999999997</v>
      </c>
    </row>
    <row r="72" spans="1:11">
      <c r="A72" s="121" t="s">
        <v>14</v>
      </c>
      <c r="B72" s="267" t="s">
        <v>72</v>
      </c>
      <c r="C72" s="267"/>
      <c r="D72" s="267"/>
      <c r="E72" s="267"/>
      <c r="F72" s="267"/>
      <c r="G72" s="267"/>
      <c r="H72" s="133">
        <v>1.9400000000000001E-2</v>
      </c>
      <c r="I72" s="135">
        <f t="shared" si="0"/>
        <v>40.840879999999999</v>
      </c>
    </row>
    <row r="73" spans="1:11">
      <c r="A73" s="121" t="s">
        <v>34</v>
      </c>
      <c r="B73" s="282" t="s">
        <v>73</v>
      </c>
      <c r="C73" s="282"/>
      <c r="D73" s="282"/>
      <c r="E73" s="282"/>
      <c r="F73" s="282"/>
      <c r="G73" s="282"/>
      <c r="H73" s="136">
        <f>H47*H72</f>
        <v>7.1392000000000009E-3</v>
      </c>
      <c r="I73" s="135">
        <f t="shared" si="0"/>
        <v>15.029443840000001</v>
      </c>
    </row>
    <row r="74" spans="1:11">
      <c r="A74" s="121" t="s">
        <v>36</v>
      </c>
      <c r="B74" s="267" t="s">
        <v>74</v>
      </c>
      <c r="C74" s="267"/>
      <c r="D74" s="267"/>
      <c r="E74" s="267"/>
      <c r="F74" s="267"/>
      <c r="G74" s="267"/>
      <c r="H74" s="133">
        <v>3.8199999999999998E-2</v>
      </c>
      <c r="I74" s="135">
        <f t="shared" si="0"/>
        <v>80.418639999999982</v>
      </c>
    </row>
    <row r="75" spans="1:11">
      <c r="A75" s="298" t="s">
        <v>75</v>
      </c>
      <c r="B75" s="298"/>
      <c r="C75" s="298"/>
      <c r="D75" s="298"/>
      <c r="E75" s="298"/>
      <c r="F75" s="298"/>
      <c r="G75" s="298"/>
      <c r="H75" s="34">
        <f>TRUNC(SUM(H69:H74),4)</f>
        <v>7.1099999999999997E-2</v>
      </c>
      <c r="I75" s="33">
        <f>TRUNC(SUM(I69:I74),2)</f>
        <v>149.83000000000001</v>
      </c>
    </row>
    <row r="76" spans="1:11">
      <c r="A76" s="299"/>
      <c r="B76" s="299"/>
      <c r="C76" s="299"/>
      <c r="D76" s="299"/>
      <c r="E76" s="299"/>
      <c r="F76" s="299"/>
      <c r="G76" s="299"/>
      <c r="H76" s="299"/>
      <c r="I76" s="299"/>
    </row>
    <row r="77" spans="1:11">
      <c r="A77" s="300" t="s">
        <v>76</v>
      </c>
      <c r="B77" s="300"/>
      <c r="C77" s="300"/>
      <c r="D77" s="300"/>
      <c r="E77" s="300"/>
      <c r="F77" s="300"/>
      <c r="G77" s="300"/>
      <c r="H77" s="300"/>
      <c r="I77" s="115">
        <f>SUM(I28,I65,I75)</f>
        <v>4220.25</v>
      </c>
    </row>
    <row r="78" spans="1:11">
      <c r="A78" s="301"/>
      <c r="B78" s="301"/>
      <c r="C78" s="301"/>
      <c r="D78" s="301"/>
      <c r="E78" s="301"/>
      <c r="F78" s="301"/>
      <c r="G78" s="301"/>
      <c r="H78" s="301"/>
      <c r="I78" s="301"/>
      <c r="J78" s="301"/>
    </row>
    <row r="79" spans="1:11">
      <c r="A79" s="250" t="s">
        <v>77</v>
      </c>
      <c r="B79" s="250"/>
      <c r="C79" s="250"/>
      <c r="D79" s="250"/>
      <c r="E79" s="250"/>
      <c r="F79" s="250"/>
      <c r="G79" s="250"/>
      <c r="H79" s="250"/>
      <c r="I79" s="250"/>
      <c r="J79" s="22"/>
      <c r="K79" s="18"/>
    </row>
    <row r="80" spans="1:11">
      <c r="A80" s="294" t="s">
        <v>78</v>
      </c>
      <c r="B80" s="294"/>
      <c r="C80" s="294"/>
      <c r="D80" s="294"/>
      <c r="E80" s="294"/>
      <c r="F80" s="294"/>
      <c r="G80" s="294"/>
      <c r="H80" s="121" t="s">
        <v>29</v>
      </c>
      <c r="I80" s="122" t="s">
        <v>30</v>
      </c>
    </row>
    <row r="81" spans="1:11">
      <c r="A81" s="120" t="s">
        <v>8</v>
      </c>
      <c r="B81" s="267" t="s">
        <v>79</v>
      </c>
      <c r="C81" s="267"/>
      <c r="D81" s="267"/>
      <c r="E81" s="267"/>
      <c r="F81" s="267"/>
      <c r="G81" s="267"/>
      <c r="H81" s="133">
        <v>8.3299999999999999E-2</v>
      </c>
      <c r="I81" s="124">
        <f>I77*H81</f>
        <v>351.54682500000001</v>
      </c>
    </row>
    <row r="82" spans="1:11">
      <c r="A82" s="120" t="s">
        <v>10</v>
      </c>
      <c r="B82" s="267" t="s">
        <v>80</v>
      </c>
      <c r="C82" s="267"/>
      <c r="D82" s="267"/>
      <c r="E82" s="267"/>
      <c r="F82" s="267"/>
      <c r="G82" s="267"/>
      <c r="H82" s="133">
        <v>8.2000000000000007E-3</v>
      </c>
      <c r="I82" s="124">
        <f>I77*H82</f>
        <v>34.606050000000003</v>
      </c>
    </row>
    <row r="83" spans="1:11">
      <c r="A83" s="120" t="s">
        <v>13</v>
      </c>
      <c r="B83" s="267" t="s">
        <v>81</v>
      </c>
      <c r="C83" s="267"/>
      <c r="D83" s="267"/>
      <c r="E83" s="267"/>
      <c r="F83" s="267"/>
      <c r="G83" s="267"/>
      <c r="H83" s="133">
        <v>2.0000000000000001E-4</v>
      </c>
      <c r="I83" s="124">
        <f>I77*H83</f>
        <v>0.84405000000000008</v>
      </c>
    </row>
    <row r="84" spans="1:11">
      <c r="A84" s="120" t="s">
        <v>14</v>
      </c>
      <c r="B84" s="282" t="s">
        <v>82</v>
      </c>
      <c r="C84" s="282"/>
      <c r="D84" s="282"/>
      <c r="E84" s="282"/>
      <c r="F84" s="282"/>
      <c r="G84" s="282"/>
      <c r="H84" s="133">
        <v>2.9999999999999997E-4</v>
      </c>
      <c r="I84" s="124">
        <f>I77*H84</f>
        <v>1.2660749999999998</v>
      </c>
    </row>
    <row r="85" spans="1:11">
      <c r="A85" s="120" t="s">
        <v>34</v>
      </c>
      <c r="B85" s="267" t="s">
        <v>83</v>
      </c>
      <c r="C85" s="267"/>
      <c r="D85" s="267"/>
      <c r="E85" s="267"/>
      <c r="F85" s="267"/>
      <c r="G85" s="267"/>
      <c r="H85" s="133">
        <v>6.1999999999999998E-3</v>
      </c>
      <c r="I85" s="124">
        <f>I77*H85</f>
        <v>26.16555</v>
      </c>
      <c r="K85" s="31"/>
    </row>
    <row r="86" spans="1:11">
      <c r="A86" s="120" t="s">
        <v>36</v>
      </c>
      <c r="B86" s="267" t="s">
        <v>84</v>
      </c>
      <c r="C86" s="267"/>
      <c r="D86" s="267"/>
      <c r="E86" s="267"/>
      <c r="F86" s="267"/>
      <c r="G86" s="267"/>
      <c r="H86" s="133">
        <v>0</v>
      </c>
      <c r="I86" s="124">
        <f>I77*H86</f>
        <v>0</v>
      </c>
    </row>
    <row r="87" spans="1:11">
      <c r="A87" s="294" t="s">
        <v>85</v>
      </c>
      <c r="B87" s="294"/>
      <c r="C87" s="294"/>
      <c r="D87" s="294"/>
      <c r="E87" s="294"/>
      <c r="F87" s="294"/>
      <c r="G87" s="294"/>
      <c r="H87" s="137">
        <f>TRUNC(SUM(H81:H86),4)</f>
        <v>9.8199999999999996E-2</v>
      </c>
      <c r="I87" s="138">
        <f>TRUNC(SUM(I81:I86),2)</f>
        <v>414.42</v>
      </c>
    </row>
    <row r="88" spans="1:11">
      <c r="A88" s="284"/>
      <c r="B88" s="284"/>
      <c r="C88" s="284"/>
      <c r="D88" s="284"/>
      <c r="E88" s="284"/>
      <c r="F88" s="284"/>
      <c r="G88" s="284"/>
      <c r="H88" s="284"/>
      <c r="I88" s="284"/>
    </row>
    <row r="89" spans="1:11">
      <c r="A89" s="281" t="s">
        <v>86</v>
      </c>
      <c r="B89" s="281"/>
      <c r="C89" s="281"/>
      <c r="D89" s="281"/>
      <c r="E89" s="281"/>
      <c r="F89" s="281"/>
      <c r="G89" s="281"/>
      <c r="H89" s="26" t="s">
        <v>29</v>
      </c>
      <c r="I89" s="27" t="s">
        <v>30</v>
      </c>
    </row>
    <row r="90" spans="1:11">
      <c r="A90" s="120" t="s">
        <v>8</v>
      </c>
      <c r="B90" s="267" t="s">
        <v>87</v>
      </c>
      <c r="C90" s="267"/>
      <c r="D90" s="267"/>
      <c r="E90" s="267"/>
      <c r="F90" s="267"/>
      <c r="G90" s="267"/>
      <c r="H90" s="133">
        <v>0</v>
      </c>
      <c r="I90" s="126">
        <f>$I$28*H90</f>
        <v>0</v>
      </c>
    </row>
    <row r="91" spans="1:11">
      <c r="A91" s="294" t="s">
        <v>88</v>
      </c>
      <c r="B91" s="294"/>
      <c r="C91" s="294"/>
      <c r="D91" s="294"/>
      <c r="E91" s="294"/>
      <c r="F91" s="294"/>
      <c r="G91" s="294"/>
      <c r="H91" s="137">
        <f>TRUNC(SUM(H90),4)</f>
        <v>0</v>
      </c>
      <c r="I91" s="139">
        <f>TRUNC(SUM(I90),2)</f>
        <v>0</v>
      </c>
    </row>
    <row r="92" spans="1:11">
      <c r="A92" s="302"/>
      <c r="B92" s="302"/>
      <c r="C92" s="302"/>
      <c r="D92" s="302"/>
      <c r="E92" s="302"/>
      <c r="F92" s="302"/>
      <c r="G92" s="302"/>
      <c r="H92" s="302"/>
      <c r="I92" s="302"/>
    </row>
    <row r="93" spans="1:11">
      <c r="A93" s="303" t="s">
        <v>89</v>
      </c>
      <c r="B93" s="303"/>
      <c r="C93" s="303"/>
      <c r="D93" s="303"/>
      <c r="E93" s="303"/>
      <c r="F93" s="303"/>
      <c r="G93" s="303"/>
      <c r="H93" s="303"/>
      <c r="I93" s="303"/>
    </row>
    <row r="94" spans="1:11">
      <c r="A94" s="294" t="s">
        <v>90</v>
      </c>
      <c r="B94" s="294"/>
      <c r="C94" s="294"/>
      <c r="D94" s="294"/>
      <c r="E94" s="294"/>
      <c r="F94" s="294"/>
      <c r="G94" s="294"/>
      <c r="H94" s="294"/>
      <c r="I94" s="122" t="s">
        <v>30</v>
      </c>
    </row>
    <row r="95" spans="1:11">
      <c r="A95" s="120" t="s">
        <v>91</v>
      </c>
      <c r="B95" s="252" t="s">
        <v>92</v>
      </c>
      <c r="C95" s="252"/>
      <c r="D95" s="252"/>
      <c r="E95" s="252"/>
      <c r="F95" s="252"/>
      <c r="G95" s="252"/>
      <c r="H95" s="252"/>
      <c r="I95" s="124">
        <f>I87</f>
        <v>414.42</v>
      </c>
    </row>
    <row r="96" spans="1:11">
      <c r="A96" s="120" t="s">
        <v>93</v>
      </c>
      <c r="B96" s="252" t="s">
        <v>94</v>
      </c>
      <c r="C96" s="252"/>
      <c r="D96" s="252"/>
      <c r="E96" s="252"/>
      <c r="F96" s="252"/>
      <c r="G96" s="252"/>
      <c r="H96" s="252"/>
      <c r="I96" s="126">
        <f>I91</f>
        <v>0</v>
      </c>
    </row>
    <row r="97" spans="1:10">
      <c r="A97" s="295" t="s">
        <v>95</v>
      </c>
      <c r="B97" s="295"/>
      <c r="C97" s="295"/>
      <c r="D97" s="295"/>
      <c r="E97" s="295"/>
      <c r="F97" s="295"/>
      <c r="G97" s="295"/>
      <c r="H97" s="295"/>
      <c r="I97" s="30">
        <f>TRUNC(SUM(I95:I96),2)</f>
        <v>414.42</v>
      </c>
    </row>
    <row r="98" spans="1:10">
      <c r="A98" s="296"/>
      <c r="B98" s="296"/>
      <c r="C98" s="296"/>
      <c r="D98" s="296"/>
      <c r="E98" s="296"/>
      <c r="F98" s="296"/>
      <c r="G98" s="296"/>
      <c r="H98" s="296"/>
      <c r="I98" s="296"/>
    </row>
    <row r="99" spans="1:10" ht="13.5" thickBot="1">
      <c r="A99" s="304" t="s">
        <v>96</v>
      </c>
      <c r="B99" s="304"/>
      <c r="C99" s="304"/>
      <c r="D99" s="304"/>
      <c r="E99" s="304"/>
      <c r="F99" s="304"/>
      <c r="G99" s="304"/>
      <c r="H99" s="304"/>
      <c r="I99" s="304"/>
    </row>
    <row r="100" spans="1:10">
      <c r="A100" s="140">
        <v>5</v>
      </c>
      <c r="B100" s="305" t="s">
        <v>97</v>
      </c>
      <c r="C100" s="305"/>
      <c r="D100" s="305"/>
      <c r="E100" s="305"/>
      <c r="F100" s="305"/>
      <c r="G100" s="305"/>
      <c r="H100" s="141"/>
      <c r="I100" s="142" t="s">
        <v>30</v>
      </c>
    </row>
    <row r="101" spans="1:10" ht="12.75" customHeight="1">
      <c r="A101" s="120" t="s">
        <v>8</v>
      </c>
      <c r="B101" s="312" t="s">
        <v>170</v>
      </c>
      <c r="C101" s="307" t="s">
        <v>172</v>
      </c>
      <c r="D101" s="308"/>
      <c r="E101" s="308"/>
      <c r="F101" s="308"/>
      <c r="G101" s="309"/>
      <c r="H101" s="143"/>
      <c r="I101" s="144">
        <f>'ORÇ 01  UNIFORME SUPER'!D9</f>
        <v>46.777099999999997</v>
      </c>
    </row>
    <row r="102" spans="1:10">
      <c r="A102" s="120" t="s">
        <v>14</v>
      </c>
      <c r="B102" s="313"/>
      <c r="C102" s="310" t="s">
        <v>191</v>
      </c>
      <c r="D102" s="310"/>
      <c r="E102" s="310"/>
      <c r="F102" s="310"/>
      <c r="G102" s="310"/>
      <c r="H102" s="219"/>
      <c r="I102" s="220">
        <f>'ORÇ 02'!F9</f>
        <v>26.708333333333332</v>
      </c>
    </row>
    <row r="103" spans="1:10" ht="13.5" thickBot="1">
      <c r="A103" s="208"/>
      <c r="B103" s="204"/>
      <c r="C103" s="310" t="s">
        <v>192</v>
      </c>
      <c r="D103" s="310"/>
      <c r="E103" s="310"/>
      <c r="F103" s="310"/>
      <c r="G103" s="310"/>
      <c r="H103" s="209"/>
      <c r="I103" s="210">
        <f>'ORÇ 03'!D7</f>
        <v>0.53125</v>
      </c>
    </row>
    <row r="104" spans="1:10" ht="16.5" customHeight="1" thickBot="1">
      <c r="A104" s="145" t="s">
        <v>173</v>
      </c>
      <c r="B104" s="146" t="s">
        <v>171</v>
      </c>
      <c r="C104" s="311" t="s">
        <v>193</v>
      </c>
      <c r="D104" s="311"/>
      <c r="E104" s="311"/>
      <c r="F104" s="311"/>
      <c r="G104" s="311"/>
      <c r="H104" s="211"/>
      <c r="I104" s="212" cm="1">
        <f t="array" ref="I104:J104">'ORÇ 04 EXAMES'!D14:E14</f>
        <v>35.138888888888893</v>
      </c>
      <c r="J104">
        <v>0</v>
      </c>
    </row>
    <row r="105" spans="1:10" ht="13.5" thickBot="1">
      <c r="A105" s="306" t="s">
        <v>98</v>
      </c>
      <c r="B105" s="306"/>
      <c r="C105" s="306"/>
      <c r="D105" s="306"/>
      <c r="E105" s="306"/>
      <c r="F105" s="306"/>
      <c r="G105" s="306"/>
      <c r="H105" s="182"/>
      <c r="I105" s="183">
        <f>TRUNC(SUM(I101:I104),2)</f>
        <v>109.15</v>
      </c>
    </row>
    <row r="106" spans="1:10">
      <c r="A106" s="296"/>
      <c r="B106" s="296"/>
      <c r="C106" s="296"/>
      <c r="D106" s="296"/>
      <c r="E106" s="296"/>
      <c r="F106" s="296"/>
      <c r="G106" s="296"/>
      <c r="H106" s="296"/>
      <c r="I106" s="296"/>
    </row>
    <row r="107" spans="1:10">
      <c r="A107" s="250" t="s">
        <v>99</v>
      </c>
      <c r="B107" s="250"/>
      <c r="C107" s="250"/>
      <c r="D107" s="250"/>
      <c r="E107" s="250"/>
      <c r="F107" s="250"/>
      <c r="G107" s="250"/>
      <c r="H107" s="250"/>
      <c r="I107" s="250"/>
    </row>
    <row r="108" spans="1:10">
      <c r="A108" s="120">
        <v>6</v>
      </c>
      <c r="B108" s="274" t="s">
        <v>100</v>
      </c>
      <c r="C108" s="274"/>
      <c r="D108" s="274"/>
      <c r="E108" s="274"/>
      <c r="F108" s="274"/>
      <c r="G108" s="274"/>
      <c r="H108" s="121" t="s">
        <v>29</v>
      </c>
      <c r="I108" s="122" t="s">
        <v>30</v>
      </c>
    </row>
    <row r="109" spans="1:10">
      <c r="A109" s="120" t="s">
        <v>8</v>
      </c>
      <c r="B109" s="267" t="s">
        <v>101</v>
      </c>
      <c r="C109" s="267"/>
      <c r="D109" s="267"/>
      <c r="E109" s="267"/>
      <c r="F109" s="267"/>
      <c r="G109" s="267"/>
      <c r="H109" s="147">
        <v>0.03</v>
      </c>
      <c r="I109" s="124">
        <f>TRUNC(H109*I132,2)</f>
        <v>142.31</v>
      </c>
    </row>
    <row r="110" spans="1:10">
      <c r="A110" s="120" t="s">
        <v>10</v>
      </c>
      <c r="B110" s="267" t="s">
        <v>102</v>
      </c>
      <c r="C110" s="267"/>
      <c r="D110" s="267"/>
      <c r="E110" s="267"/>
      <c r="F110" s="267"/>
      <c r="G110" s="267"/>
      <c r="H110" s="148">
        <v>6.7900000000000002E-2</v>
      </c>
      <c r="I110" s="124">
        <f>TRUNC(H110*(I109+I132),2)</f>
        <v>331.76</v>
      </c>
    </row>
    <row r="111" spans="1:10">
      <c r="A111" s="120" t="s">
        <v>13</v>
      </c>
      <c r="B111" s="318" t="s">
        <v>103</v>
      </c>
      <c r="C111" s="318"/>
      <c r="D111" s="318"/>
      <c r="E111" s="318"/>
      <c r="F111" s="318"/>
      <c r="G111" s="318"/>
      <c r="H111" s="125"/>
      <c r="I111" s="149"/>
    </row>
    <row r="112" spans="1:10">
      <c r="A112" s="120" t="s">
        <v>104</v>
      </c>
      <c r="B112" s="267" t="s">
        <v>105</v>
      </c>
      <c r="C112" s="267"/>
      <c r="D112" s="267"/>
      <c r="E112" s="267"/>
      <c r="F112" s="267"/>
      <c r="G112" s="267"/>
      <c r="H112" s="150">
        <v>1.6500000000000001E-2</v>
      </c>
      <c r="I112" s="124">
        <f>H112*I121</f>
        <v>100.4025</v>
      </c>
    </row>
    <row r="113" spans="1:11">
      <c r="A113" s="120" t="s">
        <v>106</v>
      </c>
      <c r="B113" s="267" t="s">
        <v>107</v>
      </c>
      <c r="C113" s="267"/>
      <c r="D113" s="267"/>
      <c r="E113" s="267"/>
      <c r="F113" s="267"/>
      <c r="G113" s="267"/>
      <c r="H113" s="151">
        <v>7.5999999999999998E-2</v>
      </c>
      <c r="I113" s="124">
        <f>H113*I121</f>
        <v>462.46</v>
      </c>
    </row>
    <row r="114" spans="1:11">
      <c r="A114" s="120" t="s">
        <v>108</v>
      </c>
      <c r="B114" s="267" t="s">
        <v>109</v>
      </c>
      <c r="C114" s="267"/>
      <c r="D114" s="267"/>
      <c r="E114" s="267"/>
      <c r="F114" s="267"/>
      <c r="G114" s="267"/>
      <c r="H114" s="152">
        <v>0.05</v>
      </c>
      <c r="I114" s="124">
        <f>H114*I121</f>
        <v>304.25</v>
      </c>
    </row>
    <row r="115" spans="1:11">
      <c r="A115" s="314" t="s">
        <v>110</v>
      </c>
      <c r="B115" s="314"/>
      <c r="C115" s="314"/>
      <c r="D115" s="314"/>
      <c r="E115" s="314"/>
      <c r="F115" s="314"/>
      <c r="G115" s="314"/>
      <c r="H115" s="33"/>
      <c r="I115" s="41">
        <f>TRUNC(SUM(I109:I114),2)</f>
        <v>1341.18</v>
      </c>
    </row>
    <row r="116" spans="1:11">
      <c r="A116" s="153" t="s">
        <v>111</v>
      </c>
      <c r="B116" s="315" t="s">
        <v>112</v>
      </c>
      <c r="C116" s="315"/>
      <c r="D116" s="315"/>
      <c r="E116" s="315"/>
      <c r="F116" s="315"/>
      <c r="G116" s="315"/>
      <c r="H116" s="154">
        <f>TRUNC(H112+H113+H114,4)</f>
        <v>0.14249999999999999</v>
      </c>
      <c r="I116" s="155"/>
    </row>
    <row r="117" spans="1:11">
      <c r="A117" s="156"/>
      <c r="B117" s="316">
        <v>100</v>
      </c>
      <c r="C117" s="316"/>
      <c r="D117" s="316"/>
      <c r="E117" s="316"/>
      <c r="F117" s="316"/>
      <c r="G117" s="316"/>
      <c r="H117" s="158"/>
      <c r="I117" s="159"/>
    </row>
    <row r="118" spans="1:11">
      <c r="A118" s="160"/>
      <c r="B118" s="157"/>
      <c r="C118" s="157"/>
      <c r="D118" s="157"/>
      <c r="E118" s="157"/>
      <c r="F118" s="157"/>
      <c r="G118" s="157"/>
      <c r="H118" s="158"/>
      <c r="I118" s="159"/>
    </row>
    <row r="119" spans="1:11">
      <c r="A119" s="156" t="s">
        <v>113</v>
      </c>
      <c r="B119" s="316" t="s">
        <v>114</v>
      </c>
      <c r="C119" s="316"/>
      <c r="D119" s="316"/>
      <c r="E119" s="316"/>
      <c r="F119" s="316"/>
      <c r="G119" s="316"/>
      <c r="H119" s="158"/>
      <c r="I119" s="161">
        <f>TRUNC(I132+I109+I110,2)</f>
        <v>5217.8900000000003</v>
      </c>
    </row>
    <row r="120" spans="1:11">
      <c r="A120" s="156"/>
      <c r="B120" s="157"/>
      <c r="C120" s="157"/>
      <c r="D120" s="157"/>
      <c r="E120" s="157"/>
      <c r="F120" s="157"/>
      <c r="G120" s="157"/>
      <c r="H120" s="158"/>
      <c r="I120" s="159"/>
    </row>
    <row r="121" spans="1:11">
      <c r="A121" s="156" t="s">
        <v>115</v>
      </c>
      <c r="B121" s="316" t="s">
        <v>116</v>
      </c>
      <c r="C121" s="316"/>
      <c r="D121" s="316"/>
      <c r="E121" s="316"/>
      <c r="F121" s="316"/>
      <c r="G121" s="316"/>
      <c r="H121" s="158"/>
      <c r="I121" s="161">
        <f>TRUNC(I119/(1-H116),2)</f>
        <v>6085</v>
      </c>
    </row>
    <row r="122" spans="1:11">
      <c r="A122" s="156"/>
      <c r="B122" s="157"/>
      <c r="C122" s="157"/>
      <c r="D122" s="157"/>
      <c r="E122" s="157"/>
      <c r="F122" s="157"/>
      <c r="G122" s="157"/>
      <c r="H122" s="158"/>
      <c r="I122" s="159"/>
    </row>
    <row r="123" spans="1:11">
      <c r="A123" s="162"/>
      <c r="B123" s="317" t="s">
        <v>117</v>
      </c>
      <c r="C123" s="317"/>
      <c r="D123" s="317"/>
      <c r="E123" s="317"/>
      <c r="F123" s="317"/>
      <c r="G123" s="317"/>
      <c r="H123" s="163"/>
      <c r="I123" s="164">
        <f>TRUNC(I121-I119,2)</f>
        <v>867.11</v>
      </c>
      <c r="K123" s="31"/>
    </row>
    <row r="124" spans="1:11">
      <c r="A124" s="10"/>
      <c r="B124" s="10"/>
      <c r="C124" s="10"/>
      <c r="D124" s="10"/>
      <c r="E124" s="10"/>
      <c r="F124" s="10"/>
      <c r="G124" s="10"/>
      <c r="H124" s="10"/>
      <c r="I124" s="18"/>
    </row>
    <row r="125" spans="1:11">
      <c r="A125" s="250" t="s">
        <v>118</v>
      </c>
      <c r="B125" s="250"/>
      <c r="C125" s="250"/>
      <c r="D125" s="250"/>
      <c r="E125" s="250"/>
      <c r="F125" s="250"/>
      <c r="G125" s="250"/>
      <c r="H125" s="250"/>
      <c r="I125" s="250"/>
      <c r="K125" s="54"/>
    </row>
    <row r="126" spans="1:11">
      <c r="A126" s="294" t="s">
        <v>119</v>
      </c>
      <c r="B126" s="294"/>
      <c r="C126" s="294"/>
      <c r="D126" s="294"/>
      <c r="E126" s="294"/>
      <c r="F126" s="294"/>
      <c r="G126" s="294"/>
      <c r="H126" s="294"/>
      <c r="I126" s="122" t="s">
        <v>30</v>
      </c>
    </row>
    <row r="127" spans="1:11">
      <c r="A127" s="118" t="s">
        <v>8</v>
      </c>
      <c r="B127" s="267" t="str">
        <f>A21</f>
        <v>MÓDULO 1 - COMPOSIÇÃO DA REMUNERAÇÃO</v>
      </c>
      <c r="C127" s="267"/>
      <c r="D127" s="267"/>
      <c r="E127" s="267"/>
      <c r="F127" s="267"/>
      <c r="G127" s="267"/>
      <c r="H127" s="267"/>
      <c r="I127" s="124">
        <f>I28</f>
        <v>2105.1999999999998</v>
      </c>
    </row>
    <row r="128" spans="1:11">
      <c r="A128" s="118" t="s">
        <v>10</v>
      </c>
      <c r="B128" s="267" t="str">
        <f>A30</f>
        <v>MÓDULO 2 – ENCARGOS E BENEFÍCIOS ANUAIS, MENSAIS E DIÁRIOS</v>
      </c>
      <c r="C128" s="267"/>
      <c r="D128" s="267"/>
      <c r="E128" s="267"/>
      <c r="F128" s="267"/>
      <c r="G128" s="267"/>
      <c r="H128" s="267"/>
      <c r="I128" s="124">
        <f>I65</f>
        <v>1965.22</v>
      </c>
    </row>
    <row r="129" spans="1:11">
      <c r="A129" s="118" t="s">
        <v>13</v>
      </c>
      <c r="B129" s="267" t="str">
        <f>A67</f>
        <v>MÓDULO 3 – PROVISÃO PARA RESCISÃO</v>
      </c>
      <c r="C129" s="267"/>
      <c r="D129" s="267"/>
      <c r="E129" s="267"/>
      <c r="F129" s="267"/>
      <c r="G129" s="267"/>
      <c r="H129" s="267"/>
      <c r="I129" s="124">
        <f>I75</f>
        <v>149.83000000000001</v>
      </c>
      <c r="K129" s="54"/>
    </row>
    <row r="130" spans="1:11">
      <c r="A130" s="118" t="s">
        <v>14</v>
      </c>
      <c r="B130" s="267" t="str">
        <f>A79</f>
        <v>MÓDULO 4 – CUSTO DE REPOSIÇÃO DO PROFISSIONAL AUSENTE</v>
      </c>
      <c r="C130" s="267"/>
      <c r="D130" s="267"/>
      <c r="E130" s="267"/>
      <c r="F130" s="267"/>
      <c r="G130" s="267"/>
      <c r="H130" s="267"/>
      <c r="I130" s="124">
        <f>I97</f>
        <v>414.42</v>
      </c>
      <c r="K130" s="54"/>
    </row>
    <row r="131" spans="1:11">
      <c r="A131" s="118" t="s">
        <v>34</v>
      </c>
      <c r="B131" s="267" t="str">
        <f>A99</f>
        <v>MÓDULO 5 – INSUMOS DIVERSOS</v>
      </c>
      <c r="C131" s="267"/>
      <c r="D131" s="267"/>
      <c r="E131" s="267"/>
      <c r="F131" s="267"/>
      <c r="G131" s="267"/>
      <c r="H131" s="267"/>
      <c r="I131" s="124">
        <f>I105</f>
        <v>109.15</v>
      </c>
    </row>
    <row r="132" spans="1:11">
      <c r="A132" s="120"/>
      <c r="B132" s="274" t="s">
        <v>120</v>
      </c>
      <c r="C132" s="274"/>
      <c r="D132" s="274"/>
      <c r="E132" s="274"/>
      <c r="F132" s="274"/>
      <c r="G132" s="274"/>
      <c r="H132" s="274"/>
      <c r="I132" s="138">
        <f>TRUNC(SUM(I127:I131),2)</f>
        <v>4743.82</v>
      </c>
      <c r="K132" s="31"/>
    </row>
    <row r="133" spans="1:11">
      <c r="A133" s="118" t="s">
        <v>36</v>
      </c>
      <c r="B133" s="267" t="str">
        <f>A107</f>
        <v>MÓDULO 6 – CUSTOS INDIRETOS, TRIBUTOS E LUCRO</v>
      </c>
      <c r="C133" s="267"/>
      <c r="D133" s="267"/>
      <c r="E133" s="267"/>
      <c r="F133" s="267"/>
      <c r="G133" s="267"/>
      <c r="H133" s="267"/>
      <c r="I133" s="124">
        <f>I115</f>
        <v>1341.18</v>
      </c>
    </row>
    <row r="134" spans="1:11">
      <c r="A134" s="295" t="s">
        <v>121</v>
      </c>
      <c r="B134" s="295"/>
      <c r="C134" s="295"/>
      <c r="D134" s="295"/>
      <c r="E134" s="295"/>
      <c r="F134" s="295"/>
      <c r="G134" s="295"/>
      <c r="H134" s="295"/>
      <c r="I134" s="30">
        <f>TRUNC(SUM(I132:I133),2)</f>
        <v>6085</v>
      </c>
    </row>
    <row r="136" spans="1:11">
      <c r="A136" s="323" t="s">
        <v>122</v>
      </c>
      <c r="B136" s="323"/>
      <c r="C136" s="323"/>
      <c r="D136" s="323"/>
      <c r="E136" s="323"/>
      <c r="F136" s="323"/>
      <c r="G136" s="113">
        <v>1</v>
      </c>
      <c r="H136" s="324">
        <f>I134*G136</f>
        <v>6085</v>
      </c>
      <c r="I136" s="324"/>
    </row>
    <row r="138" spans="1:11">
      <c r="A138" s="319" t="s">
        <v>127</v>
      </c>
      <c r="B138" s="319"/>
      <c r="C138" s="319"/>
      <c r="D138" s="319"/>
      <c r="E138" s="319"/>
      <c r="F138" s="319"/>
      <c r="G138" s="55">
        <f>E12</f>
        <v>153</v>
      </c>
      <c r="H138" s="320">
        <f>H136*G138</f>
        <v>931005</v>
      </c>
      <c r="I138" s="320"/>
    </row>
    <row r="140" spans="1:11">
      <c r="A140" s="321" t="s">
        <v>123</v>
      </c>
      <c r="B140" s="321"/>
      <c r="C140" s="321"/>
      <c r="D140" s="321"/>
      <c r="E140" s="321"/>
      <c r="F140" s="321"/>
      <c r="G140" s="184">
        <v>12</v>
      </c>
      <c r="H140" s="322">
        <f>H138*G140</f>
        <v>11172060</v>
      </c>
      <c r="I140" s="322"/>
    </row>
  </sheetData>
  <mergeCells count="145">
    <mergeCell ref="A138:F138"/>
    <mergeCell ref="H138:I138"/>
    <mergeCell ref="A140:F140"/>
    <mergeCell ref="H140:I140"/>
    <mergeCell ref="B127:H127"/>
    <mergeCell ref="B128:H128"/>
    <mergeCell ref="B129:H129"/>
    <mergeCell ref="B130:H130"/>
    <mergeCell ref="B131:H131"/>
    <mergeCell ref="B132:H132"/>
    <mergeCell ref="B133:H133"/>
    <mergeCell ref="A134:H134"/>
    <mergeCell ref="A136:F136"/>
    <mergeCell ref="H136:I136"/>
    <mergeCell ref="A115:G115"/>
    <mergeCell ref="B116:G116"/>
    <mergeCell ref="B117:G117"/>
    <mergeCell ref="B119:G119"/>
    <mergeCell ref="B121:G121"/>
    <mergeCell ref="B123:G123"/>
    <mergeCell ref="A125:I125"/>
    <mergeCell ref="A126:H126"/>
    <mergeCell ref="A106:I106"/>
    <mergeCell ref="A107:I107"/>
    <mergeCell ref="B108:G108"/>
    <mergeCell ref="B109:G109"/>
    <mergeCell ref="B110:G110"/>
    <mergeCell ref="B111:G111"/>
    <mergeCell ref="B112:G112"/>
    <mergeCell ref="B113:G113"/>
    <mergeCell ref="B114:G114"/>
    <mergeCell ref="A94:H94"/>
    <mergeCell ref="B95:H95"/>
    <mergeCell ref="B96:H96"/>
    <mergeCell ref="A97:H97"/>
    <mergeCell ref="A98:I98"/>
    <mergeCell ref="A99:I99"/>
    <mergeCell ref="B100:G100"/>
    <mergeCell ref="A105:G105"/>
    <mergeCell ref="C101:G101"/>
    <mergeCell ref="C102:G102"/>
    <mergeCell ref="C104:G104"/>
    <mergeCell ref="B101:B102"/>
    <mergeCell ref="C103:G103"/>
    <mergeCell ref="B85:G85"/>
    <mergeCell ref="B86:G86"/>
    <mergeCell ref="A87:G87"/>
    <mergeCell ref="A88:I88"/>
    <mergeCell ref="A89:G89"/>
    <mergeCell ref="B90:G90"/>
    <mergeCell ref="A91:G91"/>
    <mergeCell ref="A92:I92"/>
    <mergeCell ref="A93:I93"/>
    <mergeCell ref="A76:I76"/>
    <mergeCell ref="A77:H77"/>
    <mergeCell ref="A78:J78"/>
    <mergeCell ref="A79:I79"/>
    <mergeCell ref="A80:G80"/>
    <mergeCell ref="B81:G81"/>
    <mergeCell ref="B82:G82"/>
    <mergeCell ref="B83:G83"/>
    <mergeCell ref="B84:G84"/>
    <mergeCell ref="A67:I67"/>
    <mergeCell ref="B68:G68"/>
    <mergeCell ref="B69:G69"/>
    <mergeCell ref="B70:G70"/>
    <mergeCell ref="B71:G71"/>
    <mergeCell ref="B72:G72"/>
    <mergeCell ref="B73:G73"/>
    <mergeCell ref="B74:G74"/>
    <mergeCell ref="A75:G75"/>
    <mergeCell ref="A58:H58"/>
    <mergeCell ref="A59:I59"/>
    <mergeCell ref="A60:I60"/>
    <mergeCell ref="A61:H61"/>
    <mergeCell ref="B62:H62"/>
    <mergeCell ref="B63:H63"/>
    <mergeCell ref="B64:H64"/>
    <mergeCell ref="A65:H65"/>
    <mergeCell ref="A66:I66"/>
    <mergeCell ref="A47:G47"/>
    <mergeCell ref="A48:I48"/>
    <mergeCell ref="A49:G49"/>
    <mergeCell ref="B50:G50"/>
    <mergeCell ref="B51:G51"/>
    <mergeCell ref="B52:G52"/>
    <mergeCell ref="B54:G54"/>
    <mergeCell ref="B55:G55"/>
    <mergeCell ref="B57:G57"/>
    <mergeCell ref="B53:G53"/>
    <mergeCell ref="B56:G56"/>
    <mergeCell ref="A38:G38"/>
    <mergeCell ref="B39:G39"/>
    <mergeCell ref="B40:G40"/>
    <mergeCell ref="B41:G41"/>
    <mergeCell ref="B42:G42"/>
    <mergeCell ref="B43:G43"/>
    <mergeCell ref="B44:G44"/>
    <mergeCell ref="B45:G45"/>
    <mergeCell ref="B46:G46"/>
    <mergeCell ref="B27:G27"/>
    <mergeCell ref="A28:H28"/>
    <mergeCell ref="A30:I30"/>
    <mergeCell ref="A31:G31"/>
    <mergeCell ref="B32:G32"/>
    <mergeCell ref="B33:G33"/>
    <mergeCell ref="A34:G34"/>
    <mergeCell ref="A35:I35"/>
    <mergeCell ref="A36:H36"/>
    <mergeCell ref="B19:G19"/>
    <mergeCell ref="H19:I19"/>
    <mergeCell ref="A20:I20"/>
    <mergeCell ref="A21:I21"/>
    <mergeCell ref="B22:G22"/>
    <mergeCell ref="B23:G23"/>
    <mergeCell ref="B24:G24"/>
    <mergeCell ref="B25:G25"/>
    <mergeCell ref="B26:G26"/>
    <mergeCell ref="A14:I14"/>
    <mergeCell ref="B15:G15"/>
    <mergeCell ref="H15:I15"/>
    <mergeCell ref="B16:G16"/>
    <mergeCell ref="H16:I16"/>
    <mergeCell ref="B17:G17"/>
    <mergeCell ref="H17:I17"/>
    <mergeCell ref="B18:G18"/>
    <mergeCell ref="H18:I18"/>
    <mergeCell ref="A1:I1"/>
    <mergeCell ref="A2:I2"/>
    <mergeCell ref="A4:I4"/>
    <mergeCell ref="B5:G5"/>
    <mergeCell ref="H5:I5"/>
    <mergeCell ref="B6:G6"/>
    <mergeCell ref="H6:I6"/>
    <mergeCell ref="B7:G7"/>
    <mergeCell ref="H7:I7"/>
    <mergeCell ref="B8:G8"/>
    <mergeCell ref="H8:I8"/>
    <mergeCell ref="A10:I10"/>
    <mergeCell ref="A11:B11"/>
    <mergeCell ref="C11:D11"/>
    <mergeCell ref="E11:I11"/>
    <mergeCell ref="A12:B12"/>
    <mergeCell ref="C12:D12"/>
    <mergeCell ref="E12:I12"/>
  </mergeCells>
  <pageMargins left="0.51180555555555496" right="0.51180555555555496" top="0.78749999999999998" bottom="0.78749999999999998" header="0.51180555555555496" footer="0.51180555555555496"/>
  <pageSetup paperSize="9" scale="41" firstPageNumber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638DF-0C4C-48BE-8297-7CD0539A54C6}">
  <sheetPr>
    <tabColor theme="9"/>
    <pageSetUpPr fitToPage="1"/>
  </sheetPr>
  <dimension ref="A1:J142"/>
  <sheetViews>
    <sheetView topLeftCell="A106" workbookViewId="0">
      <selection activeCell="I136" sqref="I136"/>
    </sheetView>
  </sheetViews>
  <sheetFormatPr defaultRowHeight="12.75"/>
  <cols>
    <col min="7" max="7" width="15.7109375" customWidth="1"/>
    <col min="9" max="9" width="32" customWidth="1"/>
  </cols>
  <sheetData>
    <row r="1" spans="1:9" ht="16.5" thickBot="1">
      <c r="A1" s="257" t="s">
        <v>124</v>
      </c>
      <c r="B1" s="257"/>
      <c r="C1" s="257"/>
      <c r="D1" s="257"/>
      <c r="E1" s="257"/>
      <c r="F1" s="257"/>
      <c r="G1" s="257"/>
      <c r="H1" s="257"/>
      <c r="I1" s="257"/>
    </row>
    <row r="2" spans="1:9" ht="13.5" thickBot="1">
      <c r="A2" s="362" t="s">
        <v>182</v>
      </c>
      <c r="B2" s="362"/>
      <c r="C2" s="362"/>
      <c r="D2" s="362"/>
      <c r="E2" s="362"/>
      <c r="F2" s="362"/>
      <c r="G2" s="362"/>
      <c r="H2" s="362"/>
      <c r="I2" s="362"/>
    </row>
    <row r="3" spans="1:9" ht="13.5" thickBot="1">
      <c r="A3" s="7"/>
      <c r="B3" s="7"/>
      <c r="C3" s="7"/>
      <c r="D3" s="7"/>
      <c r="E3" s="7"/>
      <c r="F3" s="7"/>
      <c r="G3" s="7"/>
      <c r="H3" s="7"/>
      <c r="I3" s="7"/>
    </row>
    <row r="4" spans="1:9">
      <c r="A4" s="259" t="s">
        <v>7</v>
      </c>
      <c r="B4" s="259"/>
      <c r="C4" s="259"/>
      <c r="D4" s="259"/>
      <c r="E4" s="259"/>
      <c r="F4" s="259"/>
      <c r="G4" s="259"/>
      <c r="H4" s="259"/>
      <c r="I4" s="259"/>
    </row>
    <row r="5" spans="1:9">
      <c r="A5" s="8" t="s">
        <v>8</v>
      </c>
      <c r="B5" s="264" t="s">
        <v>9</v>
      </c>
      <c r="C5" s="264"/>
      <c r="D5" s="264"/>
      <c r="E5" s="264"/>
      <c r="F5" s="264"/>
      <c r="G5" s="264"/>
      <c r="H5" s="363"/>
      <c r="I5" s="363"/>
    </row>
    <row r="6" spans="1:9">
      <c r="A6" s="8" t="s">
        <v>10</v>
      </c>
      <c r="B6" s="264" t="s">
        <v>11</v>
      </c>
      <c r="C6" s="264"/>
      <c r="D6" s="264"/>
      <c r="E6" s="264"/>
      <c r="F6" s="264"/>
      <c r="G6" s="264"/>
      <c r="H6" s="364" t="s">
        <v>12</v>
      </c>
      <c r="I6" s="364"/>
    </row>
    <row r="7" spans="1:9">
      <c r="A7" s="8" t="s">
        <v>13</v>
      </c>
      <c r="B7" s="263" t="s">
        <v>214</v>
      </c>
      <c r="C7" s="264"/>
      <c r="D7" s="264"/>
      <c r="E7" s="264"/>
      <c r="F7" s="264"/>
      <c r="G7" s="264"/>
      <c r="H7" s="265" t="s">
        <v>215</v>
      </c>
      <c r="I7" s="266"/>
    </row>
    <row r="8" spans="1:9" ht="13.5" thickBot="1">
      <c r="A8" s="9" t="s">
        <v>14</v>
      </c>
      <c r="B8" s="359" t="s">
        <v>15</v>
      </c>
      <c r="C8" s="359"/>
      <c r="D8" s="359"/>
      <c r="E8" s="359"/>
      <c r="F8" s="359"/>
      <c r="G8" s="359"/>
      <c r="H8" s="360">
        <v>12</v>
      </c>
      <c r="I8" s="360"/>
    </row>
    <row r="9" spans="1:9" ht="13.5" thickBot="1">
      <c r="A9" s="97"/>
      <c r="B9" s="98"/>
      <c r="C9" s="98"/>
      <c r="D9" s="98"/>
      <c r="E9" s="98"/>
      <c r="F9" s="98"/>
      <c r="G9" s="98"/>
      <c r="H9" s="97"/>
      <c r="I9" s="97"/>
    </row>
    <row r="10" spans="1:9">
      <c r="A10" s="358" t="s">
        <v>16</v>
      </c>
      <c r="B10" s="358"/>
      <c r="C10" s="358"/>
      <c r="D10" s="358"/>
      <c r="E10" s="358"/>
      <c r="F10" s="358"/>
      <c r="G10" s="358"/>
      <c r="H10" s="358"/>
      <c r="I10" s="358"/>
    </row>
    <row r="11" spans="1:9">
      <c r="A11" s="361" t="s">
        <v>17</v>
      </c>
      <c r="B11" s="361"/>
      <c r="C11" s="356" t="s">
        <v>18</v>
      </c>
      <c r="D11" s="356"/>
      <c r="E11" s="357" t="s">
        <v>19</v>
      </c>
      <c r="F11" s="357"/>
      <c r="G11" s="357"/>
      <c r="H11" s="357"/>
      <c r="I11" s="357"/>
    </row>
    <row r="12" spans="1:9" ht="13.5" thickBot="1">
      <c r="A12" s="365" t="s">
        <v>160</v>
      </c>
      <c r="B12" s="365"/>
      <c r="C12" s="366" t="s">
        <v>20</v>
      </c>
      <c r="D12" s="366"/>
      <c r="E12" s="367">
        <v>1</v>
      </c>
      <c r="F12" s="367"/>
      <c r="G12" s="367"/>
      <c r="H12" s="367"/>
      <c r="I12" s="367"/>
    </row>
    <row r="13" spans="1:9" ht="13.5" thickBot="1">
      <c r="A13" s="101"/>
      <c r="B13" s="102"/>
      <c r="C13" s="102"/>
      <c r="D13" s="102"/>
      <c r="E13" s="102"/>
      <c r="F13" s="102"/>
      <c r="G13" s="102"/>
      <c r="H13" s="101"/>
      <c r="I13" s="101"/>
    </row>
    <row r="14" spans="1:9">
      <c r="A14" s="358" t="s">
        <v>21</v>
      </c>
      <c r="B14" s="358"/>
      <c r="C14" s="358"/>
      <c r="D14" s="358"/>
      <c r="E14" s="358"/>
      <c r="F14" s="358"/>
      <c r="G14" s="358"/>
      <c r="H14" s="358"/>
      <c r="I14" s="358"/>
    </row>
    <row r="15" spans="1:9">
      <c r="A15" s="99">
        <v>1</v>
      </c>
      <c r="B15" s="352" t="s">
        <v>22</v>
      </c>
      <c r="C15" s="352"/>
      <c r="D15" s="352"/>
      <c r="E15" s="352"/>
      <c r="F15" s="352"/>
      <c r="G15" s="352"/>
      <c r="H15" s="356" t="s">
        <v>160</v>
      </c>
      <c r="I15" s="357"/>
    </row>
    <row r="16" spans="1:9">
      <c r="A16" s="99">
        <v>2</v>
      </c>
      <c r="B16" s="352" t="s">
        <v>23</v>
      </c>
      <c r="C16" s="352"/>
      <c r="D16" s="352"/>
      <c r="E16" s="352"/>
      <c r="F16" s="352"/>
      <c r="G16" s="352"/>
      <c r="H16" s="353" t="s">
        <v>174</v>
      </c>
      <c r="I16" s="265"/>
    </row>
    <row r="17" spans="1:9">
      <c r="A17" s="99">
        <v>3</v>
      </c>
      <c r="B17" s="352" t="s">
        <v>24</v>
      </c>
      <c r="C17" s="352"/>
      <c r="D17" s="352"/>
      <c r="E17" s="352"/>
      <c r="F17" s="352"/>
      <c r="G17" s="352"/>
      <c r="H17" s="354">
        <v>2407.84</v>
      </c>
      <c r="I17" s="355"/>
    </row>
    <row r="18" spans="1:9">
      <c r="A18" s="99">
        <v>4</v>
      </c>
      <c r="B18" s="352" t="s">
        <v>25</v>
      </c>
      <c r="C18" s="352"/>
      <c r="D18" s="352"/>
      <c r="E18" s="352"/>
      <c r="F18" s="352"/>
      <c r="G18" s="352"/>
      <c r="H18" s="356" t="s">
        <v>160</v>
      </c>
      <c r="I18" s="357"/>
    </row>
    <row r="19" spans="1:9" ht="13.5" thickBot="1">
      <c r="A19" s="100">
        <v>5</v>
      </c>
      <c r="B19" s="348" t="s">
        <v>26</v>
      </c>
      <c r="C19" s="348"/>
      <c r="D19" s="348"/>
      <c r="E19" s="348"/>
      <c r="F19" s="348"/>
      <c r="G19" s="348"/>
      <c r="H19" s="349" t="s">
        <v>159</v>
      </c>
      <c r="I19" s="350"/>
    </row>
    <row r="20" spans="1:9" ht="13.5" thickBot="1">
      <c r="A20" s="273"/>
      <c r="B20" s="273"/>
      <c r="C20" s="273"/>
      <c r="D20" s="273"/>
      <c r="E20" s="273"/>
      <c r="F20" s="273"/>
      <c r="G20" s="273"/>
      <c r="H20" s="273"/>
      <c r="I20" s="273"/>
    </row>
    <row r="21" spans="1:9">
      <c r="A21" s="250" t="s">
        <v>27</v>
      </c>
      <c r="B21" s="250"/>
      <c r="C21" s="250"/>
      <c r="D21" s="250"/>
      <c r="E21" s="250"/>
      <c r="F21" s="250"/>
      <c r="G21" s="250"/>
      <c r="H21" s="250"/>
      <c r="I21" s="250"/>
    </row>
    <row r="22" spans="1:9">
      <c r="A22" s="11">
        <v>1</v>
      </c>
      <c r="B22" s="351" t="s">
        <v>28</v>
      </c>
      <c r="C22" s="351"/>
      <c r="D22" s="351"/>
      <c r="E22" s="351"/>
      <c r="F22" s="351"/>
      <c r="G22" s="351"/>
      <c r="H22" s="165" t="s">
        <v>29</v>
      </c>
      <c r="I22" s="166" t="s">
        <v>30</v>
      </c>
    </row>
    <row r="23" spans="1:9">
      <c r="A23" s="11" t="s">
        <v>8</v>
      </c>
      <c r="B23" s="346" t="s">
        <v>31</v>
      </c>
      <c r="C23" s="346"/>
      <c r="D23" s="346"/>
      <c r="E23" s="346"/>
      <c r="F23" s="346"/>
      <c r="G23" s="346"/>
      <c r="H23" s="167"/>
      <c r="I23" s="168">
        <f>H17</f>
        <v>2407.84</v>
      </c>
    </row>
    <row r="24" spans="1:9">
      <c r="A24" s="11" t="s">
        <v>10</v>
      </c>
      <c r="B24" s="346" t="s">
        <v>32</v>
      </c>
      <c r="C24" s="346"/>
      <c r="D24" s="346"/>
      <c r="E24" s="346"/>
      <c r="F24" s="346"/>
      <c r="G24" s="346"/>
      <c r="H24" s="169"/>
      <c r="I24" s="170">
        <v>0</v>
      </c>
    </row>
    <row r="25" spans="1:9">
      <c r="A25" s="11" t="s">
        <v>13</v>
      </c>
      <c r="B25" s="347" t="s">
        <v>125</v>
      </c>
      <c r="C25" s="347"/>
      <c r="D25" s="347"/>
      <c r="E25" s="347"/>
      <c r="F25" s="347"/>
      <c r="G25" s="347"/>
      <c r="H25" s="171"/>
      <c r="I25" s="172">
        <v>0</v>
      </c>
    </row>
    <row r="26" spans="1:9">
      <c r="A26" s="11" t="s">
        <v>14</v>
      </c>
      <c r="B26" s="346" t="s">
        <v>33</v>
      </c>
      <c r="C26" s="346"/>
      <c r="D26" s="346"/>
      <c r="E26" s="346"/>
      <c r="F26" s="346"/>
      <c r="G26" s="346"/>
      <c r="H26" s="169"/>
      <c r="I26" s="170">
        <v>0</v>
      </c>
    </row>
    <row r="27" spans="1:9">
      <c r="A27" s="11" t="s">
        <v>34</v>
      </c>
      <c r="B27" s="346" t="s">
        <v>35</v>
      </c>
      <c r="C27" s="346"/>
      <c r="D27" s="346"/>
      <c r="E27" s="346"/>
      <c r="F27" s="346"/>
      <c r="G27" s="346"/>
      <c r="H27" s="169"/>
      <c r="I27" s="170">
        <v>0</v>
      </c>
    </row>
    <row r="28" spans="1:9" ht="13.5" thickBot="1">
      <c r="A28" s="295" t="s">
        <v>37</v>
      </c>
      <c r="B28" s="295"/>
      <c r="C28" s="295"/>
      <c r="D28" s="295"/>
      <c r="E28" s="295"/>
      <c r="F28" s="295"/>
      <c r="G28" s="295"/>
      <c r="H28" s="295"/>
      <c r="I28" s="56">
        <f>TRUNC(SUM(I23:I27),2)</f>
        <v>2407.84</v>
      </c>
    </row>
    <row r="29" spans="1:9" ht="13.5" thickBot="1">
      <c r="A29" s="17"/>
      <c r="B29" s="17"/>
      <c r="C29" s="17"/>
      <c r="D29" s="17"/>
      <c r="E29" s="17"/>
      <c r="F29" s="17"/>
      <c r="G29" s="17"/>
      <c r="H29" s="17"/>
      <c r="I29" s="18"/>
    </row>
    <row r="30" spans="1:9">
      <c r="A30" s="259" t="s">
        <v>38</v>
      </c>
      <c r="B30" s="259"/>
      <c r="C30" s="259"/>
      <c r="D30" s="259"/>
      <c r="E30" s="259"/>
      <c r="F30" s="259"/>
      <c r="G30" s="259"/>
      <c r="H30" s="259"/>
      <c r="I30" s="259"/>
    </row>
    <row r="31" spans="1:9">
      <c r="A31" s="330" t="s">
        <v>39</v>
      </c>
      <c r="B31" s="330"/>
      <c r="C31" s="330"/>
      <c r="D31" s="330"/>
      <c r="E31" s="330"/>
      <c r="F31" s="330"/>
      <c r="G31" s="330"/>
      <c r="H31" s="12" t="s">
        <v>29</v>
      </c>
      <c r="I31" s="13" t="s">
        <v>30</v>
      </c>
    </row>
    <row r="32" spans="1:9">
      <c r="A32" s="11" t="s">
        <v>8</v>
      </c>
      <c r="B32" s="340" t="s">
        <v>40</v>
      </c>
      <c r="C32" s="340"/>
      <c r="D32" s="340"/>
      <c r="E32" s="340"/>
      <c r="F32" s="340"/>
      <c r="G32" s="340"/>
      <c r="H32" s="19">
        <v>8.3299999999999999E-2</v>
      </c>
      <c r="I32" s="16">
        <f>TRUNC($I$28*H32,2)</f>
        <v>200.57</v>
      </c>
    </row>
    <row r="33" spans="1:10">
      <c r="A33" s="11" t="s">
        <v>10</v>
      </c>
      <c r="B33" s="264" t="s">
        <v>41</v>
      </c>
      <c r="C33" s="264"/>
      <c r="D33" s="264"/>
      <c r="E33" s="264"/>
      <c r="F33" s="264"/>
      <c r="G33" s="264"/>
      <c r="H33" s="19">
        <v>0.1111</v>
      </c>
      <c r="I33" s="16">
        <f>TRUNC(H33*I28,2)</f>
        <v>267.51</v>
      </c>
    </row>
    <row r="34" spans="1:10">
      <c r="A34" s="330" t="s">
        <v>42</v>
      </c>
      <c r="B34" s="330"/>
      <c r="C34" s="330"/>
      <c r="D34" s="330"/>
      <c r="E34" s="330"/>
      <c r="F34" s="330"/>
      <c r="G34" s="330"/>
      <c r="H34" s="20">
        <f>TRUNC(SUM(H32:H33),4)</f>
        <v>0.19439999999999999</v>
      </c>
      <c r="I34" s="57">
        <f>TRUNC(SUM(I32:I33),2)</f>
        <v>468.08</v>
      </c>
    </row>
    <row r="35" spans="1:10">
      <c r="A35" s="279"/>
      <c r="B35" s="279"/>
      <c r="C35" s="279"/>
      <c r="D35" s="279"/>
      <c r="E35" s="279"/>
      <c r="F35" s="279"/>
      <c r="G35" s="279"/>
      <c r="H35" s="279"/>
      <c r="I35" s="279"/>
      <c r="J35" s="22"/>
    </row>
    <row r="36" spans="1:10">
      <c r="A36" s="345" t="s">
        <v>43</v>
      </c>
      <c r="B36" s="345"/>
      <c r="C36" s="345"/>
      <c r="D36" s="345"/>
      <c r="E36" s="345"/>
      <c r="F36" s="345"/>
      <c r="G36" s="345"/>
      <c r="H36" s="345"/>
      <c r="I36" s="58">
        <f>SUM(I28,I34)</f>
        <v>2875.92</v>
      </c>
      <c r="J36" s="22"/>
    </row>
    <row r="37" spans="1:10">
      <c r="A37" s="23"/>
      <c r="B37" s="24"/>
      <c r="C37" s="24"/>
      <c r="D37" s="24"/>
      <c r="E37" s="24"/>
      <c r="F37" s="24"/>
      <c r="G37" s="24"/>
      <c r="H37" s="24"/>
      <c r="I37" s="25"/>
      <c r="J37" s="22"/>
    </row>
    <row r="38" spans="1:10">
      <c r="A38" s="281" t="s">
        <v>44</v>
      </c>
      <c r="B38" s="281"/>
      <c r="C38" s="281"/>
      <c r="D38" s="281"/>
      <c r="E38" s="281"/>
      <c r="F38" s="281"/>
      <c r="G38" s="281"/>
      <c r="H38" s="26" t="s">
        <v>29</v>
      </c>
      <c r="I38" s="27" t="s">
        <v>30</v>
      </c>
    </row>
    <row r="39" spans="1:10">
      <c r="A39" s="11" t="s">
        <v>8</v>
      </c>
      <c r="B39" s="264" t="s">
        <v>45</v>
      </c>
      <c r="C39" s="264"/>
      <c r="D39" s="264"/>
      <c r="E39" s="264"/>
      <c r="F39" s="264"/>
      <c r="G39" s="264"/>
      <c r="H39" s="19">
        <v>0.2</v>
      </c>
      <c r="I39" s="16">
        <f>H39*I36</f>
        <v>575.18400000000008</v>
      </c>
    </row>
    <row r="40" spans="1:10">
      <c r="A40" s="11" t="s">
        <v>10</v>
      </c>
      <c r="B40" s="264" t="s">
        <v>46</v>
      </c>
      <c r="C40" s="264"/>
      <c r="D40" s="264"/>
      <c r="E40" s="264"/>
      <c r="F40" s="264"/>
      <c r="G40" s="264"/>
      <c r="H40" s="19">
        <v>2.5000000000000001E-2</v>
      </c>
      <c r="I40" s="16">
        <f>H40*I36</f>
        <v>71.89800000000001</v>
      </c>
    </row>
    <row r="41" spans="1:10">
      <c r="A41" s="11" t="s">
        <v>13</v>
      </c>
      <c r="B41" s="340" t="s">
        <v>126</v>
      </c>
      <c r="C41" s="340"/>
      <c r="D41" s="340"/>
      <c r="E41" s="340"/>
      <c r="F41" s="340"/>
      <c r="G41" s="340"/>
      <c r="H41" s="19">
        <v>0.03</v>
      </c>
      <c r="I41" s="16">
        <f>H41*I36</f>
        <v>86.277599999999993</v>
      </c>
    </row>
    <row r="42" spans="1:10">
      <c r="A42" s="11" t="s">
        <v>14</v>
      </c>
      <c r="B42" s="264" t="s">
        <v>47</v>
      </c>
      <c r="C42" s="264"/>
      <c r="D42" s="264"/>
      <c r="E42" s="264"/>
      <c r="F42" s="264"/>
      <c r="G42" s="264"/>
      <c r="H42" s="19">
        <v>1.4999999999999999E-2</v>
      </c>
      <c r="I42" s="16">
        <f>H42*I36</f>
        <v>43.138799999999996</v>
      </c>
    </row>
    <row r="43" spans="1:10">
      <c r="A43" s="11" t="s">
        <v>34</v>
      </c>
      <c r="B43" s="264" t="s">
        <v>48</v>
      </c>
      <c r="C43" s="264"/>
      <c r="D43" s="264"/>
      <c r="E43" s="264"/>
      <c r="F43" s="264"/>
      <c r="G43" s="264"/>
      <c r="H43" s="19">
        <v>0.01</v>
      </c>
      <c r="I43" s="16">
        <f>H43*I36</f>
        <v>28.7592</v>
      </c>
    </row>
    <row r="44" spans="1:10">
      <c r="A44" s="11" t="s">
        <v>36</v>
      </c>
      <c r="B44" s="264" t="s">
        <v>49</v>
      </c>
      <c r="C44" s="264"/>
      <c r="D44" s="264"/>
      <c r="E44" s="264"/>
      <c r="F44" s="264"/>
      <c r="G44" s="264"/>
      <c r="H44" s="19">
        <v>6.0000000000000001E-3</v>
      </c>
      <c r="I44" s="16">
        <f>H44*I36</f>
        <v>17.255520000000001</v>
      </c>
    </row>
    <row r="45" spans="1:10">
      <c r="A45" s="11" t="s">
        <v>50</v>
      </c>
      <c r="B45" s="264" t="s">
        <v>51</v>
      </c>
      <c r="C45" s="264"/>
      <c r="D45" s="264"/>
      <c r="E45" s="264"/>
      <c r="F45" s="264"/>
      <c r="G45" s="264"/>
      <c r="H45" s="19">
        <v>2E-3</v>
      </c>
      <c r="I45" s="16">
        <f>H45*I36</f>
        <v>5.7518400000000005</v>
      </c>
    </row>
    <row r="46" spans="1:10">
      <c r="A46" s="11" t="s">
        <v>52</v>
      </c>
      <c r="B46" s="264" t="s">
        <v>53</v>
      </c>
      <c r="C46" s="264"/>
      <c r="D46" s="264"/>
      <c r="E46" s="264"/>
      <c r="F46" s="264"/>
      <c r="G46" s="264"/>
      <c r="H46" s="19">
        <v>0.08</v>
      </c>
      <c r="I46" s="16">
        <f>H46*I36</f>
        <v>230.0736</v>
      </c>
    </row>
    <row r="47" spans="1:10">
      <c r="A47" s="330" t="s">
        <v>54</v>
      </c>
      <c r="B47" s="330"/>
      <c r="C47" s="330"/>
      <c r="D47" s="330"/>
      <c r="E47" s="330"/>
      <c r="F47" s="330"/>
      <c r="G47" s="330"/>
      <c r="H47" s="20">
        <f>SUM(H39:H46)</f>
        <v>0.36800000000000005</v>
      </c>
      <c r="I47" s="57">
        <f>TRUNC(SUM(I39:I46),2)</f>
        <v>1058.33</v>
      </c>
    </row>
    <row r="48" spans="1:10">
      <c r="A48" s="284"/>
      <c r="B48" s="284"/>
      <c r="C48" s="284"/>
      <c r="D48" s="284"/>
      <c r="E48" s="284"/>
      <c r="F48" s="284"/>
      <c r="G48" s="284"/>
      <c r="H48" s="284"/>
      <c r="I48" s="284"/>
    </row>
    <row r="49" spans="1:9">
      <c r="A49" s="281" t="s">
        <v>55</v>
      </c>
      <c r="B49" s="281"/>
      <c r="C49" s="281"/>
      <c r="D49" s="281"/>
      <c r="E49" s="281"/>
      <c r="F49" s="281"/>
      <c r="G49" s="281"/>
      <c r="H49" s="28" t="s">
        <v>56</v>
      </c>
      <c r="I49" s="27" t="s">
        <v>30</v>
      </c>
    </row>
    <row r="50" spans="1:9">
      <c r="A50" s="120" t="s">
        <v>8</v>
      </c>
      <c r="B50" s="285" t="s">
        <v>189</v>
      </c>
      <c r="C50" s="285"/>
      <c r="D50" s="285"/>
      <c r="E50" s="285"/>
      <c r="F50" s="285"/>
      <c r="G50" s="285"/>
      <c r="H50" s="134">
        <v>0</v>
      </c>
      <c r="I50" s="206">
        <v>0</v>
      </c>
    </row>
    <row r="51" spans="1:9">
      <c r="A51" s="120" t="s">
        <v>10</v>
      </c>
      <c r="B51" s="285" t="s">
        <v>158</v>
      </c>
      <c r="C51" s="285"/>
      <c r="D51" s="285"/>
      <c r="E51" s="285"/>
      <c r="F51" s="285"/>
      <c r="G51" s="285"/>
      <c r="H51" s="433">
        <v>22.72</v>
      </c>
      <c r="I51" s="434">
        <f>H51*22</f>
        <v>499.84</v>
      </c>
    </row>
    <row r="52" spans="1:9">
      <c r="A52" s="120" t="s">
        <v>13</v>
      </c>
      <c r="B52" s="285" t="s">
        <v>157</v>
      </c>
      <c r="C52" s="285"/>
      <c r="D52" s="285"/>
      <c r="E52" s="285"/>
      <c r="F52" s="285"/>
      <c r="G52" s="285"/>
      <c r="H52" s="134">
        <v>104.83</v>
      </c>
      <c r="I52" s="207">
        <f>H52</f>
        <v>104.83</v>
      </c>
    </row>
    <row r="53" spans="1:9">
      <c r="A53" s="120" t="s">
        <v>14</v>
      </c>
      <c r="B53" s="287" t="s">
        <v>190</v>
      </c>
      <c r="C53" s="288"/>
      <c r="D53" s="288"/>
      <c r="E53" s="288"/>
      <c r="F53" s="288"/>
      <c r="G53" s="289"/>
      <c r="H53" s="134">
        <v>0</v>
      </c>
      <c r="I53" s="206">
        <v>0</v>
      </c>
    </row>
    <row r="54" spans="1:9">
      <c r="A54" s="120" t="s">
        <v>34</v>
      </c>
      <c r="B54" s="285" t="s">
        <v>183</v>
      </c>
      <c r="C54" s="285"/>
      <c r="D54" s="285"/>
      <c r="E54" s="285"/>
      <c r="F54" s="285"/>
      <c r="G54" s="285"/>
      <c r="H54" s="134">
        <v>5</v>
      </c>
      <c r="I54" s="124">
        <f>H54</f>
        <v>5</v>
      </c>
    </row>
    <row r="55" spans="1:9">
      <c r="A55" s="120" t="s">
        <v>36</v>
      </c>
      <c r="B55" s="285" t="s">
        <v>184</v>
      </c>
      <c r="C55" s="285"/>
      <c r="D55" s="285"/>
      <c r="E55" s="285"/>
      <c r="F55" s="285"/>
      <c r="G55" s="285"/>
      <c r="H55" s="134">
        <v>10.5</v>
      </c>
      <c r="I55" s="124">
        <f>H55</f>
        <v>10.5</v>
      </c>
    </row>
    <row r="56" spans="1:9">
      <c r="A56" s="120" t="s">
        <v>50</v>
      </c>
      <c r="B56" s="290" t="s">
        <v>212</v>
      </c>
      <c r="C56" s="291"/>
      <c r="D56" s="291"/>
      <c r="E56" s="291"/>
      <c r="F56" s="291"/>
      <c r="G56" s="292"/>
      <c r="H56" s="134">
        <v>2.5</v>
      </c>
      <c r="I56" s="124">
        <f>H56</f>
        <v>2.5</v>
      </c>
    </row>
    <row r="57" spans="1:9">
      <c r="A57" s="120" t="s">
        <v>52</v>
      </c>
      <c r="B57" s="286" t="s">
        <v>185</v>
      </c>
      <c r="C57" s="286"/>
      <c r="D57" s="286"/>
      <c r="E57" s="286"/>
      <c r="F57" s="286"/>
      <c r="G57" s="286"/>
      <c r="H57" s="134">
        <v>8</v>
      </c>
      <c r="I57" s="124">
        <f>H57</f>
        <v>8</v>
      </c>
    </row>
    <row r="58" spans="1:9">
      <c r="A58" s="283" t="s">
        <v>57</v>
      </c>
      <c r="B58" s="283"/>
      <c r="C58" s="283"/>
      <c r="D58" s="283"/>
      <c r="E58" s="283"/>
      <c r="F58" s="283"/>
      <c r="G58" s="283"/>
      <c r="H58" s="283"/>
      <c r="I58" s="181">
        <f>SUM(I50:I57)</f>
        <v>630.66999999999996</v>
      </c>
    </row>
    <row r="59" spans="1:9">
      <c r="A59" s="342"/>
      <c r="B59" s="343"/>
      <c r="C59" s="343"/>
      <c r="D59" s="343"/>
      <c r="E59" s="343"/>
      <c r="F59" s="343"/>
      <c r="G59" s="343"/>
      <c r="H59" s="343"/>
      <c r="I59" s="344"/>
    </row>
    <row r="60" spans="1:9">
      <c r="A60" s="293" t="s">
        <v>58</v>
      </c>
      <c r="B60" s="293"/>
      <c r="C60" s="293"/>
      <c r="D60" s="293"/>
      <c r="E60" s="293"/>
      <c r="F60" s="293"/>
      <c r="G60" s="293"/>
      <c r="H60" s="293"/>
      <c r="I60" s="293"/>
    </row>
    <row r="61" spans="1:9">
      <c r="A61" s="330" t="s">
        <v>59</v>
      </c>
      <c r="B61" s="330"/>
      <c r="C61" s="330"/>
      <c r="D61" s="330"/>
      <c r="E61" s="330"/>
      <c r="F61" s="330"/>
      <c r="G61" s="330"/>
      <c r="H61" s="330"/>
      <c r="I61" s="13" t="s">
        <v>30</v>
      </c>
    </row>
    <row r="62" spans="1:9">
      <c r="A62" s="11" t="s">
        <v>60</v>
      </c>
      <c r="B62" s="339" t="s">
        <v>61</v>
      </c>
      <c r="C62" s="339"/>
      <c r="D62" s="339"/>
      <c r="E62" s="339"/>
      <c r="F62" s="339"/>
      <c r="G62" s="339"/>
      <c r="H62" s="339"/>
      <c r="I62" s="14">
        <f>I34</f>
        <v>468.08</v>
      </c>
    </row>
    <row r="63" spans="1:9">
      <c r="A63" s="11" t="s">
        <v>62</v>
      </c>
      <c r="B63" s="339" t="s">
        <v>63</v>
      </c>
      <c r="C63" s="339"/>
      <c r="D63" s="339"/>
      <c r="E63" s="339"/>
      <c r="F63" s="339"/>
      <c r="G63" s="339"/>
      <c r="H63" s="339"/>
      <c r="I63" s="14">
        <f>I47</f>
        <v>1058.33</v>
      </c>
    </row>
    <row r="64" spans="1:9">
      <c r="A64" s="11" t="s">
        <v>64</v>
      </c>
      <c r="B64" s="339" t="s">
        <v>65</v>
      </c>
      <c r="C64" s="339"/>
      <c r="D64" s="339"/>
      <c r="E64" s="339"/>
      <c r="F64" s="339"/>
      <c r="G64" s="339"/>
      <c r="H64" s="339"/>
      <c r="I64" s="14">
        <f>I58</f>
        <v>630.66999999999996</v>
      </c>
    </row>
    <row r="65" spans="1:10" ht="13.5" thickBot="1">
      <c r="A65" s="295" t="s">
        <v>66</v>
      </c>
      <c r="B65" s="295"/>
      <c r="C65" s="295"/>
      <c r="D65" s="295"/>
      <c r="E65" s="295"/>
      <c r="F65" s="295"/>
      <c r="G65" s="295"/>
      <c r="H65" s="295"/>
      <c r="I65" s="30">
        <f>TRUNC(SUM(I62:I64),2)</f>
        <v>2157.08</v>
      </c>
    </row>
    <row r="66" spans="1:10">
      <c r="A66" s="296"/>
      <c r="B66" s="296"/>
      <c r="C66" s="296"/>
      <c r="D66" s="296"/>
      <c r="E66" s="296"/>
      <c r="F66" s="296"/>
      <c r="G66" s="296"/>
      <c r="H66" s="296"/>
      <c r="I66" s="296"/>
    </row>
    <row r="67" spans="1:10">
      <c r="A67" s="297" t="s">
        <v>67</v>
      </c>
      <c r="B67" s="297"/>
      <c r="C67" s="297"/>
      <c r="D67" s="297"/>
      <c r="E67" s="297"/>
      <c r="F67" s="297"/>
      <c r="G67" s="297"/>
      <c r="H67" s="297"/>
      <c r="I67" s="297"/>
    </row>
    <row r="68" spans="1:10">
      <c r="A68" s="12">
        <v>3</v>
      </c>
      <c r="B68" s="327" t="s">
        <v>68</v>
      </c>
      <c r="C68" s="327"/>
      <c r="D68" s="327"/>
      <c r="E68" s="327"/>
      <c r="F68" s="327"/>
      <c r="G68" s="327"/>
      <c r="H68" s="12" t="s">
        <v>29</v>
      </c>
      <c r="I68" s="12" t="s">
        <v>30</v>
      </c>
    </row>
    <row r="69" spans="1:10">
      <c r="A69" s="12" t="s">
        <v>8</v>
      </c>
      <c r="B69" s="264" t="s">
        <v>69</v>
      </c>
      <c r="C69" s="264"/>
      <c r="D69" s="264"/>
      <c r="E69" s="264"/>
      <c r="F69" s="264"/>
      <c r="G69" s="264"/>
      <c r="H69" s="19">
        <v>4.1999999999999997E-3</v>
      </c>
      <c r="I69" s="32">
        <f>$I$28*H69</f>
        <v>10.112928</v>
      </c>
    </row>
    <row r="70" spans="1:10">
      <c r="A70" s="12" t="s">
        <v>10</v>
      </c>
      <c r="B70" s="264" t="s">
        <v>70</v>
      </c>
      <c r="C70" s="264"/>
      <c r="D70" s="264"/>
      <c r="E70" s="264"/>
      <c r="F70" s="264"/>
      <c r="G70" s="264"/>
      <c r="H70" s="19">
        <v>3.3599999999999998E-4</v>
      </c>
      <c r="I70" s="32">
        <f>$I$28*H70</f>
        <v>0.80903424000000002</v>
      </c>
    </row>
    <row r="71" spans="1:10">
      <c r="A71" s="12" t="s">
        <v>13</v>
      </c>
      <c r="B71" s="264" t="s">
        <v>71</v>
      </c>
      <c r="C71" s="264"/>
      <c r="D71" s="264"/>
      <c r="E71" s="264"/>
      <c r="F71" s="264"/>
      <c r="G71" s="264"/>
      <c r="H71" s="19">
        <v>1.9E-3</v>
      </c>
      <c r="I71" s="32">
        <f>$I$28*H71</f>
        <v>4.5748959999999999</v>
      </c>
    </row>
    <row r="72" spans="1:10">
      <c r="A72" s="12" t="s">
        <v>14</v>
      </c>
      <c r="B72" s="264" t="s">
        <v>72</v>
      </c>
      <c r="C72" s="264"/>
      <c r="D72" s="264"/>
      <c r="E72" s="264"/>
      <c r="F72" s="264"/>
      <c r="G72" s="264"/>
      <c r="H72" s="19">
        <v>1.9400000000000001E-2</v>
      </c>
      <c r="I72" s="32">
        <f t="shared" ref="I72" si="0">$I$28*H72</f>
        <v>46.712096000000003</v>
      </c>
    </row>
    <row r="73" spans="1:10">
      <c r="A73" s="12" t="s">
        <v>34</v>
      </c>
      <c r="B73" s="340" t="s">
        <v>73</v>
      </c>
      <c r="C73" s="340"/>
      <c r="D73" s="340"/>
      <c r="E73" s="340"/>
      <c r="F73" s="340"/>
      <c r="G73" s="340"/>
      <c r="H73" s="29">
        <f>H47*H72</f>
        <v>7.1392000000000009E-3</v>
      </c>
      <c r="I73" s="32">
        <f>$I$28*H73</f>
        <v>17.190051328000003</v>
      </c>
    </row>
    <row r="74" spans="1:10">
      <c r="A74" s="12" t="s">
        <v>36</v>
      </c>
      <c r="B74" s="264" t="s">
        <v>74</v>
      </c>
      <c r="C74" s="264"/>
      <c r="D74" s="264"/>
      <c r="E74" s="264"/>
      <c r="F74" s="264"/>
      <c r="G74" s="264"/>
      <c r="H74" s="19">
        <v>3.8199999999999998E-2</v>
      </c>
      <c r="I74" s="32">
        <f>$I$28*H74</f>
        <v>91.979488000000003</v>
      </c>
    </row>
    <row r="75" spans="1:10">
      <c r="A75" s="298" t="s">
        <v>75</v>
      </c>
      <c r="B75" s="298"/>
      <c r="C75" s="298"/>
      <c r="D75" s="298"/>
      <c r="E75" s="298"/>
      <c r="F75" s="298"/>
      <c r="G75" s="298"/>
      <c r="H75" s="34">
        <f>TRUNC(SUM(H69:H74),4)</f>
        <v>7.1099999999999997E-2</v>
      </c>
      <c r="I75" s="33">
        <f>TRUNC(SUM(I69:I74),2)</f>
        <v>171.37</v>
      </c>
    </row>
    <row r="76" spans="1:10" ht="13.5" thickBot="1">
      <c r="A76" s="299"/>
      <c r="B76" s="299"/>
      <c r="C76" s="299"/>
      <c r="D76" s="299"/>
      <c r="E76" s="299"/>
      <c r="F76" s="299"/>
      <c r="G76" s="299"/>
      <c r="H76" s="299"/>
      <c r="I76" s="299"/>
    </row>
    <row r="77" spans="1:10" ht="13.5" thickBot="1">
      <c r="A77" s="341" t="s">
        <v>76</v>
      </c>
      <c r="B77" s="341"/>
      <c r="C77" s="341"/>
      <c r="D77" s="341"/>
      <c r="E77" s="341"/>
      <c r="F77" s="341"/>
      <c r="G77" s="341"/>
      <c r="H77" s="341"/>
      <c r="I77" s="59">
        <f>SUM(I28,I65,I75)</f>
        <v>4736.29</v>
      </c>
    </row>
    <row r="78" spans="1:10" ht="13.5" thickBot="1">
      <c r="A78" s="301"/>
      <c r="B78" s="301"/>
      <c r="C78" s="301"/>
      <c r="D78" s="301"/>
      <c r="E78" s="301"/>
      <c r="F78" s="301"/>
      <c r="G78" s="301"/>
      <c r="H78" s="301"/>
      <c r="I78" s="301"/>
      <c r="J78" s="301"/>
    </row>
    <row r="79" spans="1:10">
      <c r="A79" s="259" t="s">
        <v>77</v>
      </c>
      <c r="B79" s="259"/>
      <c r="C79" s="259"/>
      <c r="D79" s="259"/>
      <c r="E79" s="259"/>
      <c r="F79" s="259"/>
      <c r="G79" s="259"/>
      <c r="H79" s="259"/>
      <c r="I79" s="259"/>
      <c r="J79" s="22"/>
    </row>
    <row r="80" spans="1:10">
      <c r="A80" s="330" t="s">
        <v>78</v>
      </c>
      <c r="B80" s="330"/>
      <c r="C80" s="330"/>
      <c r="D80" s="330"/>
      <c r="E80" s="330"/>
      <c r="F80" s="330"/>
      <c r="G80" s="330"/>
      <c r="H80" s="12" t="s">
        <v>29</v>
      </c>
      <c r="I80" s="13" t="s">
        <v>30</v>
      </c>
    </row>
    <row r="81" spans="1:9">
      <c r="A81" s="11" t="s">
        <v>8</v>
      </c>
      <c r="B81" s="264" t="s">
        <v>79</v>
      </c>
      <c r="C81" s="264"/>
      <c r="D81" s="264"/>
      <c r="E81" s="264"/>
      <c r="F81" s="264"/>
      <c r="G81" s="264"/>
      <c r="H81" s="19">
        <v>8.3299999999999999E-2</v>
      </c>
      <c r="I81" s="14">
        <f>I77*H81</f>
        <v>394.53295700000001</v>
      </c>
    </row>
    <row r="82" spans="1:9">
      <c r="A82" s="11" t="s">
        <v>10</v>
      </c>
      <c r="B82" s="264" t="s">
        <v>80</v>
      </c>
      <c r="C82" s="264"/>
      <c r="D82" s="264"/>
      <c r="E82" s="264"/>
      <c r="F82" s="264"/>
      <c r="G82" s="264"/>
      <c r="H82" s="19">
        <v>8.2000000000000007E-3</v>
      </c>
      <c r="I82" s="14">
        <f>I77*H82</f>
        <v>38.837578000000001</v>
      </c>
    </row>
    <row r="83" spans="1:9">
      <c r="A83" s="11" t="s">
        <v>13</v>
      </c>
      <c r="B83" s="264" t="s">
        <v>81</v>
      </c>
      <c r="C83" s="264"/>
      <c r="D83" s="264"/>
      <c r="E83" s="264"/>
      <c r="F83" s="264"/>
      <c r="G83" s="264"/>
      <c r="H83" s="19">
        <v>2.0000000000000001E-4</v>
      </c>
      <c r="I83" s="14">
        <f>I77*H83</f>
        <v>0.94725800000000004</v>
      </c>
    </row>
    <row r="84" spans="1:9">
      <c r="A84" s="11" t="s">
        <v>14</v>
      </c>
      <c r="B84" s="340" t="s">
        <v>82</v>
      </c>
      <c r="C84" s="340"/>
      <c r="D84" s="340"/>
      <c r="E84" s="340"/>
      <c r="F84" s="340"/>
      <c r="G84" s="340"/>
      <c r="H84" s="19">
        <v>2.9999999999999997E-4</v>
      </c>
      <c r="I84" s="14">
        <f>I77*H84</f>
        <v>1.4208869999999998</v>
      </c>
    </row>
    <row r="85" spans="1:9">
      <c r="A85" s="11" t="s">
        <v>34</v>
      </c>
      <c r="B85" s="264" t="s">
        <v>83</v>
      </c>
      <c r="C85" s="264"/>
      <c r="D85" s="264"/>
      <c r="E85" s="264"/>
      <c r="F85" s="264"/>
      <c r="G85" s="264"/>
      <c r="H85" s="19">
        <v>6.1999999999999998E-3</v>
      </c>
      <c r="I85" s="14">
        <f>I77*H85</f>
        <v>29.364998</v>
      </c>
    </row>
    <row r="86" spans="1:9">
      <c r="A86" s="11" t="s">
        <v>36</v>
      </c>
      <c r="B86" s="264" t="s">
        <v>84</v>
      </c>
      <c r="C86" s="264"/>
      <c r="D86" s="264"/>
      <c r="E86" s="264"/>
      <c r="F86" s="264"/>
      <c r="G86" s="264"/>
      <c r="H86" s="19">
        <v>0</v>
      </c>
      <c r="I86" s="14">
        <f>I77*H86</f>
        <v>0</v>
      </c>
    </row>
    <row r="87" spans="1:9">
      <c r="A87" s="330" t="s">
        <v>85</v>
      </c>
      <c r="B87" s="330"/>
      <c r="C87" s="330"/>
      <c r="D87" s="330"/>
      <c r="E87" s="330"/>
      <c r="F87" s="330"/>
      <c r="G87" s="330"/>
      <c r="H87" s="20">
        <f>TRUNC(SUM(H81:H86),4)</f>
        <v>9.8199999999999996E-2</v>
      </c>
      <c r="I87" s="21">
        <f>TRUNC(SUM(I81:I86),2)</f>
        <v>465.1</v>
      </c>
    </row>
    <row r="88" spans="1:9">
      <c r="A88" s="284"/>
      <c r="B88" s="284"/>
      <c r="C88" s="284"/>
      <c r="D88" s="284"/>
      <c r="E88" s="284"/>
      <c r="F88" s="284"/>
      <c r="G88" s="284"/>
      <c r="H88" s="284"/>
      <c r="I88" s="284"/>
    </row>
    <row r="89" spans="1:9">
      <c r="A89" s="281" t="s">
        <v>86</v>
      </c>
      <c r="B89" s="281"/>
      <c r="C89" s="281"/>
      <c r="D89" s="281"/>
      <c r="E89" s="281"/>
      <c r="F89" s="281"/>
      <c r="G89" s="281"/>
      <c r="H89" s="26" t="s">
        <v>29</v>
      </c>
      <c r="I89" s="27" t="s">
        <v>30</v>
      </c>
    </row>
    <row r="90" spans="1:9">
      <c r="A90" s="11" t="s">
        <v>8</v>
      </c>
      <c r="B90" s="264" t="s">
        <v>87</v>
      </c>
      <c r="C90" s="264"/>
      <c r="D90" s="264"/>
      <c r="E90" s="264"/>
      <c r="F90" s="264"/>
      <c r="G90" s="264"/>
      <c r="H90" s="19">
        <v>0</v>
      </c>
      <c r="I90" s="16">
        <f>$I$28*H90</f>
        <v>0</v>
      </c>
    </row>
    <row r="91" spans="1:9">
      <c r="A91" s="330" t="s">
        <v>88</v>
      </c>
      <c r="B91" s="330"/>
      <c r="C91" s="330"/>
      <c r="D91" s="330"/>
      <c r="E91" s="330"/>
      <c r="F91" s="330"/>
      <c r="G91" s="330"/>
      <c r="H91" s="20">
        <f>TRUNC(SUM(H90),4)</f>
        <v>0</v>
      </c>
      <c r="I91" s="57">
        <f>TRUNC(SUM(I90),2)</f>
        <v>0</v>
      </c>
    </row>
    <row r="92" spans="1:9">
      <c r="A92" s="302"/>
      <c r="B92" s="302"/>
      <c r="C92" s="302"/>
      <c r="D92" s="302"/>
      <c r="E92" s="302"/>
      <c r="F92" s="302"/>
      <c r="G92" s="302"/>
      <c r="H92" s="302"/>
      <c r="I92" s="302"/>
    </row>
    <row r="93" spans="1:9">
      <c r="A93" s="338" t="s">
        <v>89</v>
      </c>
      <c r="B93" s="338"/>
      <c r="C93" s="338"/>
      <c r="D93" s="338"/>
      <c r="E93" s="338"/>
      <c r="F93" s="338"/>
      <c r="G93" s="338"/>
      <c r="H93" s="338"/>
      <c r="I93" s="338"/>
    </row>
    <row r="94" spans="1:9">
      <c r="A94" s="330" t="s">
        <v>90</v>
      </c>
      <c r="B94" s="330"/>
      <c r="C94" s="330"/>
      <c r="D94" s="330"/>
      <c r="E94" s="330"/>
      <c r="F94" s="330"/>
      <c r="G94" s="330"/>
      <c r="H94" s="330"/>
      <c r="I94" s="13" t="s">
        <v>30</v>
      </c>
    </row>
    <row r="95" spans="1:9">
      <c r="A95" s="11" t="s">
        <v>91</v>
      </c>
      <c r="B95" s="339" t="s">
        <v>92</v>
      </c>
      <c r="C95" s="339"/>
      <c r="D95" s="339"/>
      <c r="E95" s="339"/>
      <c r="F95" s="339"/>
      <c r="G95" s="339"/>
      <c r="H95" s="339"/>
      <c r="I95" s="14">
        <f>I87</f>
        <v>465.1</v>
      </c>
    </row>
    <row r="96" spans="1:9">
      <c r="A96" s="11" t="s">
        <v>93</v>
      </c>
      <c r="B96" s="339" t="s">
        <v>94</v>
      </c>
      <c r="C96" s="339"/>
      <c r="D96" s="339"/>
      <c r="E96" s="339"/>
      <c r="F96" s="339"/>
      <c r="G96" s="339"/>
      <c r="H96" s="339"/>
      <c r="I96" s="16">
        <f>I91</f>
        <v>0</v>
      </c>
    </row>
    <row r="97" spans="1:10" ht="13.5" thickBot="1">
      <c r="A97" s="295" t="s">
        <v>95</v>
      </c>
      <c r="B97" s="295"/>
      <c r="C97" s="295"/>
      <c r="D97" s="295"/>
      <c r="E97" s="295"/>
      <c r="F97" s="295"/>
      <c r="G97" s="295"/>
      <c r="H97" s="295"/>
      <c r="I97" s="30">
        <f>TRUNC(SUM(I95:I96),2)</f>
        <v>465.1</v>
      </c>
    </row>
    <row r="98" spans="1:10" ht="13.5" thickBot="1">
      <c r="A98" s="296"/>
      <c r="B98" s="296"/>
      <c r="C98" s="296"/>
      <c r="D98" s="296"/>
      <c r="E98" s="296"/>
      <c r="F98" s="296"/>
      <c r="G98" s="296"/>
      <c r="H98" s="296"/>
      <c r="I98" s="296"/>
    </row>
    <row r="99" spans="1:10" ht="13.5" thickBot="1">
      <c r="A99" s="259" t="s">
        <v>96</v>
      </c>
      <c r="B99" s="259"/>
      <c r="C99" s="259"/>
      <c r="D99" s="259"/>
      <c r="E99" s="259"/>
      <c r="F99" s="259"/>
      <c r="G99" s="259"/>
      <c r="H99" s="259"/>
      <c r="I99" s="259"/>
    </row>
    <row r="100" spans="1:10">
      <c r="A100" s="140">
        <v>5</v>
      </c>
      <c r="B100" s="305" t="s">
        <v>97</v>
      </c>
      <c r="C100" s="305"/>
      <c r="D100" s="305"/>
      <c r="E100" s="305"/>
      <c r="F100" s="305"/>
      <c r="G100" s="305"/>
      <c r="H100" s="141"/>
      <c r="I100" s="142" t="s">
        <v>30</v>
      </c>
    </row>
    <row r="101" spans="1:10">
      <c r="A101" s="120" t="s">
        <v>8</v>
      </c>
      <c r="B101" s="312" t="s">
        <v>170</v>
      </c>
      <c r="C101" s="307" t="s">
        <v>172</v>
      </c>
      <c r="D101" s="308"/>
      <c r="E101" s="308"/>
      <c r="F101" s="308"/>
      <c r="G101" s="309"/>
      <c r="H101" s="219"/>
      <c r="I101" s="220">
        <f>'ORÇ 01  UNIFORME SUPER'!D9</f>
        <v>46.777099999999997</v>
      </c>
    </row>
    <row r="102" spans="1:10" ht="12.75" customHeight="1">
      <c r="A102" s="120" t="s">
        <v>14</v>
      </c>
      <c r="B102" s="313"/>
      <c r="C102" s="310" t="s">
        <v>191</v>
      </c>
      <c r="D102" s="310"/>
      <c r="E102" s="310"/>
      <c r="F102" s="310"/>
      <c r="G102" s="310"/>
      <c r="H102" s="219"/>
      <c r="I102" s="220">
        <f>'ORÇ 02'!F9</f>
        <v>26.708333333333332</v>
      </c>
      <c r="J102">
        <v>0</v>
      </c>
    </row>
    <row r="103" spans="1:10" ht="13.5" thickBot="1">
      <c r="A103" s="208"/>
      <c r="B103" s="204"/>
      <c r="C103" s="310" t="s">
        <v>192</v>
      </c>
      <c r="D103" s="310"/>
      <c r="E103" s="310"/>
      <c r="F103" s="310"/>
      <c r="G103" s="310"/>
      <c r="H103" s="209"/>
      <c r="I103" s="210">
        <f>'ORÇ 03'!D7</f>
        <v>0.53125</v>
      </c>
    </row>
    <row r="104" spans="1:10" ht="15" thickBot="1">
      <c r="A104" s="145" t="s">
        <v>173</v>
      </c>
      <c r="B104" s="146" t="s">
        <v>171</v>
      </c>
      <c r="C104" s="311" t="s">
        <v>193</v>
      </c>
      <c r="D104" s="311"/>
      <c r="E104" s="311"/>
      <c r="F104" s="311"/>
      <c r="G104" s="311"/>
      <c r="H104" s="211"/>
      <c r="I104" s="212" cm="1">
        <f t="array" ref="I104:J104">'ORÇ 04 EXAMES'!D14:E14</f>
        <v>35.138888888888893</v>
      </c>
      <c r="J104">
        <v>0</v>
      </c>
    </row>
    <row r="105" spans="1:10" ht="13.5" thickBot="1">
      <c r="A105" s="306" t="s">
        <v>98</v>
      </c>
      <c r="B105" s="306"/>
      <c r="C105" s="306"/>
      <c r="D105" s="306"/>
      <c r="E105" s="306"/>
      <c r="F105" s="306"/>
      <c r="G105" s="306"/>
      <c r="H105" s="182"/>
      <c r="I105" s="183">
        <f>TRUNC(SUM(I101:I104),2)</f>
        <v>109.15</v>
      </c>
    </row>
    <row r="106" spans="1:10" ht="13.5" thickBot="1">
      <c r="A106" s="336"/>
      <c r="B106" s="337"/>
      <c r="C106" s="337"/>
      <c r="D106" s="337"/>
      <c r="E106" s="337"/>
      <c r="F106" s="337"/>
      <c r="G106" s="337"/>
      <c r="H106" s="337"/>
      <c r="I106" s="337"/>
    </row>
    <row r="107" spans="1:10">
      <c r="A107" s="259" t="s">
        <v>99</v>
      </c>
      <c r="B107" s="259"/>
      <c r="C107" s="259"/>
      <c r="D107" s="259"/>
      <c r="E107" s="259"/>
      <c r="F107" s="259"/>
      <c r="G107" s="259"/>
      <c r="H107" s="259"/>
      <c r="I107" s="259"/>
    </row>
    <row r="108" spans="1:10">
      <c r="A108" s="11">
        <v>6</v>
      </c>
      <c r="B108" s="327" t="s">
        <v>100</v>
      </c>
      <c r="C108" s="327"/>
      <c r="D108" s="327"/>
      <c r="E108" s="327"/>
      <c r="F108" s="327"/>
      <c r="G108" s="327"/>
      <c r="H108" s="12" t="s">
        <v>29</v>
      </c>
      <c r="I108" s="13" t="s">
        <v>30</v>
      </c>
    </row>
    <row r="109" spans="1:10">
      <c r="A109" s="11" t="s">
        <v>8</v>
      </c>
      <c r="B109" s="264" t="s">
        <v>101</v>
      </c>
      <c r="C109" s="264"/>
      <c r="D109" s="264"/>
      <c r="E109" s="264"/>
      <c r="F109" s="264"/>
      <c r="G109" s="264"/>
      <c r="H109" s="35">
        <v>0.03</v>
      </c>
      <c r="I109" s="14">
        <f>TRUNC(H109*I133,2)</f>
        <v>159.31</v>
      </c>
    </row>
    <row r="110" spans="1:10">
      <c r="A110" s="11" t="s">
        <v>10</v>
      </c>
      <c r="B110" s="264" t="s">
        <v>102</v>
      </c>
      <c r="C110" s="264"/>
      <c r="D110" s="264"/>
      <c r="E110" s="264"/>
      <c r="F110" s="264"/>
      <c r="G110" s="264"/>
      <c r="H110" s="36">
        <v>6.7900000000000002E-2</v>
      </c>
      <c r="I110" s="14">
        <f>TRUNC(H110*(I109+I133),2)</f>
        <v>371.4</v>
      </c>
    </row>
    <row r="111" spans="1:10">
      <c r="A111" s="11" t="s">
        <v>13</v>
      </c>
      <c r="B111" s="334" t="s">
        <v>103</v>
      </c>
      <c r="C111" s="334"/>
      <c r="D111" s="334"/>
      <c r="E111" s="334"/>
      <c r="F111" s="334"/>
      <c r="G111" s="334"/>
      <c r="H111" s="15"/>
      <c r="I111" s="37"/>
    </row>
    <row r="112" spans="1:10">
      <c r="A112" s="11" t="s">
        <v>104</v>
      </c>
      <c r="B112" s="264" t="s">
        <v>105</v>
      </c>
      <c r="C112" s="264"/>
      <c r="D112" s="264"/>
      <c r="E112" s="264"/>
      <c r="F112" s="264"/>
      <c r="G112" s="264"/>
      <c r="H112" s="38">
        <v>1.6500000000000001E-2</v>
      </c>
      <c r="I112" s="14">
        <f>H112*I122</f>
        <v>112.397175</v>
      </c>
    </row>
    <row r="113" spans="1:9">
      <c r="A113" s="11" t="s">
        <v>106</v>
      </c>
      <c r="B113" s="264" t="s">
        <v>107</v>
      </c>
      <c r="C113" s="264"/>
      <c r="D113" s="264"/>
      <c r="E113" s="264"/>
      <c r="F113" s="264"/>
      <c r="G113" s="264"/>
      <c r="H113" s="39">
        <v>7.5999999999999998E-2</v>
      </c>
      <c r="I113" s="14">
        <f>H113*I122</f>
        <v>517.70819999999992</v>
      </c>
    </row>
    <row r="114" spans="1:9">
      <c r="A114" s="11" t="s">
        <v>108</v>
      </c>
      <c r="B114" s="264" t="s">
        <v>109</v>
      </c>
      <c r="C114" s="264"/>
      <c r="D114" s="264"/>
      <c r="E114" s="264"/>
      <c r="F114" s="264"/>
      <c r="G114" s="264"/>
      <c r="H114" s="40">
        <v>0.05</v>
      </c>
      <c r="I114" s="14">
        <f>H114*I122</f>
        <v>340.59750000000003</v>
      </c>
    </row>
    <row r="115" spans="1:9">
      <c r="A115" s="314" t="s">
        <v>110</v>
      </c>
      <c r="B115" s="314"/>
      <c r="C115" s="314"/>
      <c r="D115" s="314"/>
      <c r="E115" s="314"/>
      <c r="F115" s="314"/>
      <c r="G115" s="314"/>
      <c r="H115" s="33"/>
      <c r="I115" s="41">
        <f>TRUNC(SUM(I109:I114),2)</f>
        <v>1501.41</v>
      </c>
    </row>
    <row r="116" spans="1:9">
      <c r="A116" s="42"/>
      <c r="B116" s="335"/>
      <c r="C116" s="335"/>
      <c r="D116" s="335"/>
      <c r="E116" s="335"/>
      <c r="F116" s="335"/>
      <c r="G116" s="335"/>
      <c r="H116" s="335"/>
      <c r="I116" s="335"/>
    </row>
    <row r="117" spans="1:9">
      <c r="A117" s="43" t="s">
        <v>111</v>
      </c>
      <c r="B117" s="331" t="s">
        <v>112</v>
      </c>
      <c r="C117" s="331"/>
      <c r="D117" s="331"/>
      <c r="E117" s="331"/>
      <c r="F117" s="331"/>
      <c r="G117" s="331"/>
      <c r="H117" s="44">
        <f>TRUNC(H112+H113+H114,4)</f>
        <v>0.14249999999999999</v>
      </c>
      <c r="I117" s="60"/>
    </row>
    <row r="118" spans="1:9">
      <c r="A118" s="45"/>
      <c r="B118" s="332">
        <v>100</v>
      </c>
      <c r="C118" s="332"/>
      <c r="D118" s="332"/>
      <c r="E118" s="332"/>
      <c r="F118" s="332"/>
      <c r="G118" s="332"/>
      <c r="H118" s="47"/>
      <c r="I118" s="48"/>
    </row>
    <row r="119" spans="1:9">
      <c r="A119" s="49"/>
      <c r="B119" s="46"/>
      <c r="C119" s="46"/>
      <c r="D119" s="46"/>
      <c r="E119" s="46"/>
      <c r="F119" s="46"/>
      <c r="G119" s="46"/>
      <c r="H119" s="47"/>
      <c r="I119" s="48"/>
    </row>
    <row r="120" spans="1:9">
      <c r="A120" s="45" t="s">
        <v>113</v>
      </c>
      <c r="B120" s="332" t="s">
        <v>114</v>
      </c>
      <c r="C120" s="332"/>
      <c r="D120" s="332"/>
      <c r="E120" s="332"/>
      <c r="F120" s="332"/>
      <c r="G120" s="332"/>
      <c r="H120" s="47"/>
      <c r="I120" s="50">
        <f>TRUNC(I133+I109+I110,2)</f>
        <v>5841.25</v>
      </c>
    </row>
    <row r="121" spans="1:9">
      <c r="A121" s="45"/>
      <c r="B121" s="46"/>
      <c r="C121" s="46"/>
      <c r="D121" s="46"/>
      <c r="E121" s="46"/>
      <c r="F121" s="46"/>
      <c r="G121" s="46"/>
      <c r="H121" s="47"/>
      <c r="I121" s="48"/>
    </row>
    <row r="122" spans="1:9">
      <c r="A122" s="45" t="s">
        <v>115</v>
      </c>
      <c r="B122" s="332" t="s">
        <v>116</v>
      </c>
      <c r="C122" s="332"/>
      <c r="D122" s="332"/>
      <c r="E122" s="332"/>
      <c r="F122" s="332"/>
      <c r="G122" s="332"/>
      <c r="H122" s="47"/>
      <c r="I122" s="50">
        <f>TRUNC(I120/(1-H117),2)</f>
        <v>6811.95</v>
      </c>
    </row>
    <row r="123" spans="1:9">
      <c r="A123" s="45"/>
      <c r="B123" s="46"/>
      <c r="C123" s="46"/>
      <c r="D123" s="46"/>
      <c r="E123" s="46"/>
      <c r="F123" s="46"/>
      <c r="G123" s="46"/>
      <c r="H123" s="47"/>
      <c r="I123" s="48"/>
    </row>
    <row r="124" spans="1:9" ht="13.5" thickBot="1">
      <c r="A124" s="51"/>
      <c r="B124" s="333" t="s">
        <v>117</v>
      </c>
      <c r="C124" s="333"/>
      <c r="D124" s="333"/>
      <c r="E124" s="333"/>
      <c r="F124" s="333"/>
      <c r="G124" s="333"/>
      <c r="H124" s="52"/>
      <c r="I124" s="53">
        <f>TRUNC(I122-I120,2)</f>
        <v>970.7</v>
      </c>
    </row>
    <row r="125" spans="1:9" ht="13.5" thickBot="1">
      <c r="A125" s="10"/>
      <c r="B125" s="10"/>
      <c r="C125" s="10"/>
      <c r="D125" s="10"/>
      <c r="E125" s="10"/>
      <c r="F125" s="10"/>
      <c r="G125" s="10"/>
      <c r="H125" s="10"/>
      <c r="I125" s="18"/>
    </row>
    <row r="126" spans="1:9">
      <c r="A126" s="259" t="s">
        <v>118</v>
      </c>
      <c r="B126" s="259"/>
      <c r="C126" s="259"/>
      <c r="D126" s="259"/>
      <c r="E126" s="259"/>
      <c r="F126" s="259"/>
      <c r="G126" s="259"/>
      <c r="H126" s="259"/>
      <c r="I126" s="259"/>
    </row>
    <row r="127" spans="1:9">
      <c r="A127" s="330" t="s">
        <v>119</v>
      </c>
      <c r="B127" s="330"/>
      <c r="C127" s="330"/>
      <c r="D127" s="330"/>
      <c r="E127" s="330"/>
      <c r="F127" s="330"/>
      <c r="G127" s="330"/>
      <c r="H127" s="330"/>
      <c r="I127" s="13" t="s">
        <v>30</v>
      </c>
    </row>
    <row r="128" spans="1:9">
      <c r="A128" s="8" t="s">
        <v>8</v>
      </c>
      <c r="B128" s="264" t="str">
        <f>A21</f>
        <v>MÓDULO 1 - COMPOSIÇÃO DA REMUNERAÇÃO</v>
      </c>
      <c r="C128" s="264"/>
      <c r="D128" s="264"/>
      <c r="E128" s="264"/>
      <c r="F128" s="264"/>
      <c r="G128" s="264"/>
      <c r="H128" s="264"/>
      <c r="I128" s="14">
        <f>I28</f>
        <v>2407.84</v>
      </c>
    </row>
    <row r="129" spans="1:9">
      <c r="A129" s="8" t="s">
        <v>10</v>
      </c>
      <c r="B129" s="264" t="str">
        <f>A30</f>
        <v>MÓDULO 2 – ENCARGOS E BENEFÍCIOS ANUAIS, MENSAIS E DIÁRIOS</v>
      </c>
      <c r="C129" s="264"/>
      <c r="D129" s="264"/>
      <c r="E129" s="264"/>
      <c r="F129" s="264"/>
      <c r="G129" s="264"/>
      <c r="H129" s="264"/>
      <c r="I129" s="14">
        <f>I65</f>
        <v>2157.08</v>
      </c>
    </row>
    <row r="130" spans="1:9">
      <c r="A130" s="8" t="s">
        <v>13</v>
      </c>
      <c r="B130" s="264" t="str">
        <f>A67</f>
        <v>MÓDULO 3 – PROVISÃO PARA RESCISÃO</v>
      </c>
      <c r="C130" s="264"/>
      <c r="D130" s="264"/>
      <c r="E130" s="264"/>
      <c r="F130" s="264"/>
      <c r="G130" s="264"/>
      <c r="H130" s="264"/>
      <c r="I130" s="14">
        <f>I75</f>
        <v>171.37</v>
      </c>
    </row>
    <row r="131" spans="1:9">
      <c r="A131" s="8" t="s">
        <v>14</v>
      </c>
      <c r="B131" s="264" t="str">
        <f>A79</f>
        <v>MÓDULO 4 – CUSTO DE REPOSIÇÃO DO PROFISSIONAL AUSENTE</v>
      </c>
      <c r="C131" s="264"/>
      <c r="D131" s="264"/>
      <c r="E131" s="264"/>
      <c r="F131" s="264"/>
      <c r="G131" s="264"/>
      <c r="H131" s="264"/>
      <c r="I131" s="14">
        <f>I97</f>
        <v>465.1</v>
      </c>
    </row>
    <row r="132" spans="1:9">
      <c r="A132" s="8" t="s">
        <v>34</v>
      </c>
      <c r="B132" s="264" t="str">
        <f>A99</f>
        <v>MÓDULO 5 – INSUMOS DIVERSOS</v>
      </c>
      <c r="C132" s="264"/>
      <c r="D132" s="264"/>
      <c r="E132" s="264"/>
      <c r="F132" s="264"/>
      <c r="G132" s="264"/>
      <c r="H132" s="264"/>
      <c r="I132" s="14">
        <f>I105</f>
        <v>109.15</v>
      </c>
    </row>
    <row r="133" spans="1:9">
      <c r="A133" s="11"/>
      <c r="B133" s="327" t="s">
        <v>120</v>
      </c>
      <c r="C133" s="327"/>
      <c r="D133" s="327"/>
      <c r="E133" s="327"/>
      <c r="F133" s="327"/>
      <c r="G133" s="327"/>
      <c r="H133" s="327"/>
      <c r="I133" s="21">
        <f>TRUNC(SUM(I128:I132),2)</f>
        <v>5310.54</v>
      </c>
    </row>
    <row r="134" spans="1:9">
      <c r="A134" s="8" t="s">
        <v>36</v>
      </c>
      <c r="B134" s="264" t="str">
        <f>A107</f>
        <v>MÓDULO 6 – CUSTOS INDIRETOS, TRIBUTOS E LUCRO</v>
      </c>
      <c r="C134" s="264"/>
      <c r="D134" s="264"/>
      <c r="E134" s="264"/>
      <c r="F134" s="264"/>
      <c r="G134" s="264"/>
      <c r="H134" s="264"/>
      <c r="I134" s="14">
        <f>I115</f>
        <v>1501.41</v>
      </c>
    </row>
    <row r="135" spans="1:9" ht="13.5" thickBot="1">
      <c r="A135" s="295" t="s">
        <v>121</v>
      </c>
      <c r="B135" s="295"/>
      <c r="C135" s="295"/>
      <c r="D135" s="295"/>
      <c r="E135" s="295"/>
      <c r="F135" s="295"/>
      <c r="G135" s="295"/>
      <c r="H135" s="295"/>
      <c r="I135" s="30">
        <f>TRUNC(SUM(I133:I134),2)</f>
        <v>6811.95</v>
      </c>
    </row>
    <row r="136" spans="1:9" ht="13.5" thickBot="1"/>
    <row r="137" spans="1:9" ht="14.25" thickTop="1" thickBot="1">
      <c r="A137" s="328" t="s">
        <v>122</v>
      </c>
      <c r="B137" s="328"/>
      <c r="C137" s="328"/>
      <c r="D137" s="328"/>
      <c r="E137" s="328"/>
      <c r="F137" s="328"/>
      <c r="G137" s="61">
        <v>1</v>
      </c>
      <c r="H137" s="329">
        <f>I135*G137</f>
        <v>6811.95</v>
      </c>
      <c r="I137" s="329"/>
    </row>
    <row r="138" spans="1:9" ht="14.25" thickTop="1" thickBot="1"/>
    <row r="139" spans="1:9" ht="14.25" thickTop="1" thickBot="1">
      <c r="A139" s="319" t="s">
        <v>127</v>
      </c>
      <c r="B139" s="319"/>
      <c r="C139" s="319"/>
      <c r="D139" s="319"/>
      <c r="E139" s="319"/>
      <c r="F139" s="319"/>
      <c r="G139" s="55">
        <f>E12</f>
        <v>1</v>
      </c>
      <c r="H139" s="320">
        <f>H137*G139</f>
        <v>6811.95</v>
      </c>
      <c r="I139" s="320"/>
    </row>
    <row r="140" spans="1:9" ht="14.25" thickTop="1" thickBot="1"/>
    <row r="141" spans="1:9" ht="14.25" thickTop="1" thickBot="1">
      <c r="A141" s="325" t="s">
        <v>123</v>
      </c>
      <c r="B141" s="325"/>
      <c r="C141" s="325"/>
      <c r="D141" s="325"/>
      <c r="E141" s="325"/>
      <c r="F141" s="325"/>
      <c r="G141" s="62">
        <v>12</v>
      </c>
      <c r="H141" s="326">
        <f>H139*G141</f>
        <v>81743.399999999994</v>
      </c>
      <c r="I141" s="326"/>
    </row>
    <row r="142" spans="1:9" ht="13.5" thickTop="1"/>
  </sheetData>
  <mergeCells count="146">
    <mergeCell ref="A1:I1"/>
    <mergeCell ref="A2:I2"/>
    <mergeCell ref="A4:I4"/>
    <mergeCell ref="B5:G5"/>
    <mergeCell ref="H5:I5"/>
    <mergeCell ref="B6:G6"/>
    <mergeCell ref="H6:I6"/>
    <mergeCell ref="A12:B12"/>
    <mergeCell ref="C12:D12"/>
    <mergeCell ref="E12:I12"/>
    <mergeCell ref="A14:I14"/>
    <mergeCell ref="B15:G15"/>
    <mergeCell ref="H15:I15"/>
    <mergeCell ref="B7:G7"/>
    <mergeCell ref="H7:I7"/>
    <mergeCell ref="B8:G8"/>
    <mergeCell ref="H8:I8"/>
    <mergeCell ref="A10:I10"/>
    <mergeCell ref="A11:B11"/>
    <mergeCell ref="C11:D11"/>
    <mergeCell ref="E11:I11"/>
    <mergeCell ref="B19:G19"/>
    <mergeCell ref="H19:I19"/>
    <mergeCell ref="A20:I20"/>
    <mergeCell ref="A21:I21"/>
    <mergeCell ref="B22:G22"/>
    <mergeCell ref="B23:G23"/>
    <mergeCell ref="B16:G16"/>
    <mergeCell ref="H16:I16"/>
    <mergeCell ref="B17:G17"/>
    <mergeCell ref="H17:I17"/>
    <mergeCell ref="B18:G18"/>
    <mergeCell ref="H18:I18"/>
    <mergeCell ref="A30:I30"/>
    <mergeCell ref="A31:G31"/>
    <mergeCell ref="B32:G32"/>
    <mergeCell ref="B33:G33"/>
    <mergeCell ref="A34:G34"/>
    <mergeCell ref="A35:I35"/>
    <mergeCell ref="B24:G24"/>
    <mergeCell ref="B25:G25"/>
    <mergeCell ref="B26:G26"/>
    <mergeCell ref="B27:G27"/>
    <mergeCell ref="A28:H28"/>
    <mergeCell ref="B43:G43"/>
    <mergeCell ref="B44:G44"/>
    <mergeCell ref="B45:G45"/>
    <mergeCell ref="B46:G46"/>
    <mergeCell ref="A47:G47"/>
    <mergeCell ref="A48:I48"/>
    <mergeCell ref="A36:H36"/>
    <mergeCell ref="A38:G38"/>
    <mergeCell ref="B39:G39"/>
    <mergeCell ref="B40:G40"/>
    <mergeCell ref="B41:G41"/>
    <mergeCell ref="B42:G42"/>
    <mergeCell ref="B55:G55"/>
    <mergeCell ref="A60:I60"/>
    <mergeCell ref="A61:H61"/>
    <mergeCell ref="B62:H62"/>
    <mergeCell ref="B57:G57"/>
    <mergeCell ref="A58:H58"/>
    <mergeCell ref="A59:I59"/>
    <mergeCell ref="A49:G49"/>
    <mergeCell ref="B50:G50"/>
    <mergeCell ref="B51:G51"/>
    <mergeCell ref="B52:G52"/>
    <mergeCell ref="B53:G53"/>
    <mergeCell ref="B54:G54"/>
    <mergeCell ref="B56:G56"/>
    <mergeCell ref="B69:G69"/>
    <mergeCell ref="B70:G70"/>
    <mergeCell ref="B71:G71"/>
    <mergeCell ref="B72:G72"/>
    <mergeCell ref="B73:G73"/>
    <mergeCell ref="B74:G74"/>
    <mergeCell ref="B63:H63"/>
    <mergeCell ref="B64:H64"/>
    <mergeCell ref="A65:H65"/>
    <mergeCell ref="A66:I66"/>
    <mergeCell ref="A67:I67"/>
    <mergeCell ref="B68:G68"/>
    <mergeCell ref="B81:G81"/>
    <mergeCell ref="B82:G82"/>
    <mergeCell ref="B83:G83"/>
    <mergeCell ref="B84:G84"/>
    <mergeCell ref="B85:G85"/>
    <mergeCell ref="B86:G86"/>
    <mergeCell ref="A75:G75"/>
    <mergeCell ref="A76:I76"/>
    <mergeCell ref="A77:H77"/>
    <mergeCell ref="A78:J78"/>
    <mergeCell ref="A79:I79"/>
    <mergeCell ref="A80:G80"/>
    <mergeCell ref="C103:G103"/>
    <mergeCell ref="C104:G104"/>
    <mergeCell ref="B101:B102"/>
    <mergeCell ref="C101:G101"/>
    <mergeCell ref="A87:G87"/>
    <mergeCell ref="A88:I88"/>
    <mergeCell ref="A89:G89"/>
    <mergeCell ref="B90:G90"/>
    <mergeCell ref="A91:G91"/>
    <mergeCell ref="A92:I92"/>
    <mergeCell ref="A99:I99"/>
    <mergeCell ref="B100:G100"/>
    <mergeCell ref="A93:I93"/>
    <mergeCell ref="A94:H94"/>
    <mergeCell ref="B95:H95"/>
    <mergeCell ref="B96:H96"/>
    <mergeCell ref="A97:H97"/>
    <mergeCell ref="A98:I98"/>
    <mergeCell ref="C102:G102"/>
    <mergeCell ref="B111:G111"/>
    <mergeCell ref="B112:G112"/>
    <mergeCell ref="B113:G113"/>
    <mergeCell ref="B114:G114"/>
    <mergeCell ref="A115:G115"/>
    <mergeCell ref="B116:I116"/>
    <mergeCell ref="A105:G105"/>
    <mergeCell ref="A106:I106"/>
    <mergeCell ref="A107:I107"/>
    <mergeCell ref="B108:G108"/>
    <mergeCell ref="B109:G109"/>
    <mergeCell ref="B110:G110"/>
    <mergeCell ref="A127:H127"/>
    <mergeCell ref="B128:H128"/>
    <mergeCell ref="B129:H129"/>
    <mergeCell ref="B130:H130"/>
    <mergeCell ref="B131:H131"/>
    <mergeCell ref="B132:H132"/>
    <mergeCell ref="B117:G117"/>
    <mergeCell ref="B118:G118"/>
    <mergeCell ref="B120:G120"/>
    <mergeCell ref="B122:G122"/>
    <mergeCell ref="B124:G124"/>
    <mergeCell ref="A126:I126"/>
    <mergeCell ref="A141:F141"/>
    <mergeCell ref="H141:I141"/>
    <mergeCell ref="B133:H133"/>
    <mergeCell ref="B134:H134"/>
    <mergeCell ref="A135:H135"/>
    <mergeCell ref="A137:F137"/>
    <mergeCell ref="H137:I137"/>
    <mergeCell ref="A139:F139"/>
    <mergeCell ref="H139:I139"/>
  </mergeCells>
  <pageMargins left="0.511811024" right="0.511811024" top="0.78740157499999996" bottom="0.78740157499999996" header="0.31496062000000002" footer="0.31496062000000002"/>
  <pageSetup paperSize="9" scale="4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63A98-C4E2-4CE7-8A95-703E993E5FA4}">
  <sheetPr>
    <pageSetUpPr fitToPage="1"/>
  </sheetPr>
  <dimension ref="B1:I20"/>
  <sheetViews>
    <sheetView workbookViewId="0">
      <selection activeCell="F27" sqref="F27"/>
    </sheetView>
  </sheetViews>
  <sheetFormatPr defaultRowHeight="12.75"/>
  <cols>
    <col min="5" max="5" width="18.42578125" customWidth="1"/>
    <col min="9" max="9" width="60.28515625" customWidth="1"/>
  </cols>
  <sheetData>
    <row r="1" spans="2:9" ht="13.5" thickBot="1"/>
    <row r="2" spans="2:9" ht="16.5" thickBot="1">
      <c r="B2" s="374" t="s">
        <v>201</v>
      </c>
      <c r="C2" s="375"/>
      <c r="D2" s="375"/>
      <c r="E2" s="376"/>
      <c r="G2" s="380" t="s">
        <v>202</v>
      </c>
      <c r="H2" s="381"/>
      <c r="I2" s="382"/>
    </row>
    <row r="3" spans="2:9">
      <c r="B3" s="377"/>
      <c r="C3" s="378"/>
      <c r="D3" s="378"/>
      <c r="E3" s="379"/>
      <c r="G3" s="383"/>
      <c r="H3" s="384"/>
      <c r="I3" s="385"/>
    </row>
    <row r="4" spans="2:9">
      <c r="B4" s="377"/>
      <c r="C4" s="378"/>
      <c r="D4" s="378"/>
      <c r="E4" s="379"/>
      <c r="G4" s="386"/>
      <c r="H4" s="273"/>
      <c r="I4" s="387"/>
    </row>
    <row r="5" spans="2:9">
      <c r="B5" s="224"/>
      <c r="C5" s="225"/>
      <c r="D5" s="225"/>
      <c r="E5" s="226"/>
      <c r="G5" s="386"/>
      <c r="H5" s="273"/>
      <c r="I5" s="387"/>
    </row>
    <row r="6" spans="2:9">
      <c r="B6" s="391" t="s">
        <v>203</v>
      </c>
      <c r="C6" s="392"/>
      <c r="D6" s="227" t="s">
        <v>204</v>
      </c>
      <c r="E6" s="228" t="s">
        <v>205</v>
      </c>
      <c r="G6" s="386"/>
      <c r="H6" s="273"/>
      <c r="I6" s="387"/>
    </row>
    <row r="7" spans="2:9">
      <c r="B7" s="393" t="s">
        <v>206</v>
      </c>
      <c r="C7" s="394"/>
      <c r="D7" s="229">
        <v>0.03</v>
      </c>
      <c r="E7" s="395" t="s">
        <v>207</v>
      </c>
      <c r="G7" s="386"/>
      <c r="H7" s="273"/>
      <c r="I7" s="387"/>
    </row>
    <row r="8" spans="2:9">
      <c r="B8" s="393" t="s">
        <v>208</v>
      </c>
      <c r="C8" s="394"/>
      <c r="D8" s="231">
        <v>6.7900000000000002E-2</v>
      </c>
      <c r="E8" s="395"/>
      <c r="G8" s="386"/>
      <c r="H8" s="273"/>
      <c r="I8" s="387"/>
    </row>
    <row r="9" spans="2:9">
      <c r="B9" s="393" t="s">
        <v>209</v>
      </c>
      <c r="C9" s="394"/>
      <c r="D9" s="396">
        <v>0.14249999999999999</v>
      </c>
      <c r="E9" s="230" t="s">
        <v>105</v>
      </c>
      <c r="G9" s="386"/>
      <c r="H9" s="273"/>
      <c r="I9" s="387"/>
    </row>
    <row r="10" spans="2:9">
      <c r="B10" s="393"/>
      <c r="C10" s="394"/>
      <c r="D10" s="396"/>
      <c r="E10" s="230" t="s">
        <v>107</v>
      </c>
      <c r="G10" s="386"/>
      <c r="H10" s="273"/>
      <c r="I10" s="387"/>
    </row>
    <row r="11" spans="2:9">
      <c r="B11" s="393"/>
      <c r="C11" s="394"/>
      <c r="D11" s="396"/>
      <c r="E11" s="230" t="s">
        <v>109</v>
      </c>
      <c r="G11" s="386"/>
      <c r="H11" s="273"/>
      <c r="I11" s="387"/>
    </row>
    <row r="12" spans="2:9">
      <c r="B12" s="224"/>
      <c r="C12" s="225"/>
      <c r="D12" s="225"/>
      <c r="E12" s="226"/>
      <c r="G12" s="386"/>
      <c r="H12" s="273"/>
      <c r="I12" s="387"/>
    </row>
    <row r="13" spans="2:9" ht="13.5" thickBot="1">
      <c r="B13" s="224"/>
      <c r="C13" s="225"/>
      <c r="D13" s="225"/>
      <c r="E13" s="226"/>
      <c r="G13" s="386"/>
      <c r="H13" s="273"/>
      <c r="I13" s="387"/>
    </row>
    <row r="14" spans="2:9">
      <c r="B14" s="397" t="s">
        <v>210</v>
      </c>
      <c r="C14" s="368" t="s">
        <v>211</v>
      </c>
      <c r="D14" s="369"/>
      <c r="E14" s="372">
        <f>(1+D7)/(1-D9-D8)-1</f>
        <v>0.3044579533941234</v>
      </c>
      <c r="G14" s="386"/>
      <c r="H14" s="273"/>
      <c r="I14" s="387"/>
    </row>
    <row r="15" spans="2:9" ht="13.5" thickBot="1">
      <c r="B15" s="398"/>
      <c r="C15" s="370"/>
      <c r="D15" s="371"/>
      <c r="E15" s="373"/>
      <c r="G15" s="386"/>
      <c r="H15" s="273"/>
      <c r="I15" s="387"/>
    </row>
    <row r="16" spans="2:9">
      <c r="G16" s="386"/>
      <c r="H16" s="273"/>
      <c r="I16" s="387"/>
    </row>
    <row r="17" spans="7:9">
      <c r="G17" s="386"/>
      <c r="H17" s="273"/>
      <c r="I17" s="387"/>
    </row>
    <row r="18" spans="7:9">
      <c r="G18" s="386"/>
      <c r="H18" s="273"/>
      <c r="I18" s="387"/>
    </row>
    <row r="19" spans="7:9">
      <c r="G19" s="386"/>
      <c r="H19" s="273"/>
      <c r="I19" s="387"/>
    </row>
    <row r="20" spans="7:9" ht="13.5" thickBot="1">
      <c r="G20" s="388"/>
      <c r="H20" s="389"/>
      <c r="I20" s="390"/>
    </row>
  </sheetData>
  <mergeCells count="12">
    <mergeCell ref="C14:D15"/>
    <mergeCell ref="E14:E15"/>
    <mergeCell ref="B2:E4"/>
    <mergeCell ref="G2:I2"/>
    <mergeCell ref="G3:I20"/>
    <mergeCell ref="B6:C6"/>
    <mergeCell ref="B7:C7"/>
    <mergeCell ref="E7:E8"/>
    <mergeCell ref="B8:C8"/>
    <mergeCell ref="B9:C11"/>
    <mergeCell ref="D9:D11"/>
    <mergeCell ref="B14:B15"/>
  </mergeCells>
  <pageMargins left="0.511811024" right="0.511811024" top="0.78740157499999996" bottom="0.78740157499999996" header="0.31496062000000002" footer="0.31496062000000002"/>
  <pageSetup paperSize="9" scale="6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4C1D5-F7DA-40CE-9C64-84E23F655E68}">
  <sheetPr>
    <pageSetUpPr fitToPage="1"/>
  </sheetPr>
  <dimension ref="A2:E13"/>
  <sheetViews>
    <sheetView workbookViewId="0">
      <selection activeCell="D10" sqref="D10"/>
    </sheetView>
  </sheetViews>
  <sheetFormatPr defaultRowHeight="12.75"/>
  <cols>
    <col min="2" max="2" width="49.7109375" customWidth="1"/>
    <col min="3" max="3" width="11" customWidth="1"/>
    <col min="4" max="4" width="26.5703125" customWidth="1"/>
    <col min="5" max="5" width="20.7109375" customWidth="1"/>
  </cols>
  <sheetData>
    <row r="2" spans="1:5" ht="15.75">
      <c r="A2" s="399" t="s">
        <v>128</v>
      </c>
      <c r="B2" s="399"/>
      <c r="C2" s="399"/>
      <c r="D2" s="399"/>
      <c r="E2" s="103"/>
    </row>
    <row r="3" spans="1:5" ht="15">
      <c r="A3" s="400" t="s">
        <v>163</v>
      </c>
      <c r="B3" s="400"/>
      <c r="C3" s="400"/>
      <c r="D3" s="400"/>
      <c r="E3" s="103"/>
    </row>
    <row r="4" spans="1:5" ht="30">
      <c r="A4" s="104" t="s">
        <v>0</v>
      </c>
      <c r="B4" s="104" t="s">
        <v>129</v>
      </c>
      <c r="C4" s="104" t="s">
        <v>130</v>
      </c>
      <c r="D4" s="104" t="s">
        <v>131</v>
      </c>
      <c r="E4" s="103"/>
    </row>
    <row r="5" spans="1:5" ht="57" customHeight="1">
      <c r="A5" s="105">
        <v>1</v>
      </c>
      <c r="B5" s="106" t="s">
        <v>180</v>
      </c>
      <c r="C5" s="107">
        <v>4</v>
      </c>
      <c r="D5" s="108">
        <v>69.3613</v>
      </c>
      <c r="E5" s="109"/>
    </row>
    <row r="6" spans="1:5" ht="88.5" customHeight="1">
      <c r="A6" s="105">
        <v>2</v>
      </c>
      <c r="B6" s="106" t="s">
        <v>179</v>
      </c>
      <c r="C6" s="107">
        <v>4</v>
      </c>
      <c r="D6" s="108">
        <v>70.97</v>
      </c>
      <c r="E6" s="109"/>
    </row>
    <row r="7" spans="1:5" ht="15">
      <c r="A7" s="401" t="s">
        <v>132</v>
      </c>
      <c r="B7" s="401"/>
      <c r="C7" s="401"/>
      <c r="D7" s="110">
        <f>(D6*C6)+(D5*C5)</f>
        <v>561.3252</v>
      </c>
      <c r="E7" s="103"/>
    </row>
    <row r="9" spans="1:5" ht="15">
      <c r="A9" s="402" t="s">
        <v>133</v>
      </c>
      <c r="B9" s="402"/>
      <c r="C9" s="402"/>
      <c r="D9" s="111">
        <f>D7/12</f>
        <v>46.777099999999997</v>
      </c>
    </row>
    <row r="10" spans="1:5" ht="13.5" thickBot="1"/>
    <row r="11" spans="1:5" ht="18.75" customHeight="1">
      <c r="A11" s="403" t="s">
        <v>176</v>
      </c>
      <c r="B11" s="404"/>
      <c r="C11" s="404"/>
      <c r="D11" s="404"/>
      <c r="E11" s="405"/>
    </row>
    <row r="12" spans="1:5">
      <c r="A12" s="406"/>
      <c r="B12" s="407"/>
      <c r="C12" s="407"/>
      <c r="D12" s="407"/>
      <c r="E12" s="408"/>
    </row>
    <row r="13" spans="1:5" ht="54.75" customHeight="1" thickBot="1">
      <c r="A13" s="409"/>
      <c r="B13" s="410"/>
      <c r="C13" s="410"/>
      <c r="D13" s="410"/>
      <c r="E13" s="411"/>
    </row>
  </sheetData>
  <mergeCells count="5">
    <mergeCell ref="A2:D2"/>
    <mergeCell ref="A3:D3"/>
    <mergeCell ref="A7:C7"/>
    <mergeCell ref="A9:C9"/>
    <mergeCell ref="A11:E13"/>
  </mergeCells>
  <pageMargins left="0.511811024" right="0.511811024" top="0.78740157499999996" bottom="0.78740157499999996" header="0.31496062000000002" footer="0.31496062000000002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D9E38-C1B7-451C-8BD9-B97FEE5EB56E}">
  <sheetPr>
    <pageSetUpPr fitToPage="1"/>
  </sheetPr>
  <dimension ref="A2:G13"/>
  <sheetViews>
    <sheetView workbookViewId="0">
      <selection activeCell="I6" sqref="I6"/>
    </sheetView>
  </sheetViews>
  <sheetFormatPr defaultRowHeight="12.75"/>
  <cols>
    <col min="2" max="2" width="62.7109375" customWidth="1"/>
    <col min="4" max="4" width="13.28515625" customWidth="1"/>
    <col min="5" max="5" width="12.5703125" customWidth="1"/>
    <col min="6" max="6" width="10.85546875" customWidth="1"/>
    <col min="7" max="7" width="19.5703125" customWidth="1"/>
  </cols>
  <sheetData>
    <row r="2" spans="1:7" ht="15.75">
      <c r="A2" s="399" t="s">
        <v>154</v>
      </c>
      <c r="B2" s="399"/>
      <c r="C2" s="399"/>
      <c r="D2" s="399"/>
      <c r="E2" s="399"/>
      <c r="F2" s="399"/>
      <c r="G2" s="103"/>
    </row>
    <row r="3" spans="1:7" ht="15">
      <c r="A3" s="412" t="s">
        <v>200</v>
      </c>
      <c r="B3" s="412"/>
      <c r="C3" s="412"/>
      <c r="D3" s="412"/>
      <c r="E3" s="412"/>
      <c r="F3" s="412"/>
      <c r="G3" s="103"/>
    </row>
    <row r="4" spans="1:7" ht="45">
      <c r="A4" s="104" t="s">
        <v>0</v>
      </c>
      <c r="B4" s="104" t="s">
        <v>129</v>
      </c>
      <c r="C4" s="104" t="s">
        <v>130</v>
      </c>
      <c r="D4" s="104" t="s">
        <v>131</v>
      </c>
      <c r="E4" s="104" t="s">
        <v>199</v>
      </c>
      <c r="F4" s="104" t="s">
        <v>198</v>
      </c>
      <c r="G4" s="103"/>
    </row>
    <row r="5" spans="1:7" ht="53.25" customHeight="1">
      <c r="A5" s="216">
        <v>1</v>
      </c>
      <c r="B5" s="217" t="s">
        <v>196</v>
      </c>
      <c r="C5" s="418">
        <v>4</v>
      </c>
      <c r="D5" s="218">
        <v>80</v>
      </c>
      <c r="E5" s="416">
        <f>AVERAGE(D5:D6)</f>
        <v>80.125</v>
      </c>
      <c r="F5" s="414">
        <f>E5*C5</f>
        <v>320.5</v>
      </c>
      <c r="G5" s="103"/>
    </row>
    <row r="6" spans="1:7" ht="69.75" customHeight="1">
      <c r="A6" s="216">
        <v>2</v>
      </c>
      <c r="B6" s="217" t="s">
        <v>197</v>
      </c>
      <c r="C6" s="415"/>
      <c r="D6" s="218">
        <v>80.25</v>
      </c>
      <c r="E6" s="417"/>
      <c r="F6" s="415"/>
      <c r="G6" s="109"/>
    </row>
    <row r="7" spans="1:7" ht="15">
      <c r="A7" s="413" t="s">
        <v>132</v>
      </c>
      <c r="B7" s="413"/>
      <c r="C7" s="413"/>
      <c r="D7" s="221"/>
      <c r="E7" s="221"/>
      <c r="F7" s="222">
        <f>F5</f>
        <v>320.5</v>
      </c>
      <c r="G7" s="103"/>
    </row>
    <row r="8" spans="1:7">
      <c r="A8" s="223"/>
      <c r="B8" s="223"/>
      <c r="C8" s="223"/>
      <c r="D8" s="223"/>
      <c r="E8" s="223"/>
      <c r="F8" s="223"/>
    </row>
    <row r="9" spans="1:7" ht="15">
      <c r="A9" s="402" t="s">
        <v>133</v>
      </c>
      <c r="B9" s="402"/>
      <c r="C9" s="402"/>
      <c r="D9" s="215"/>
      <c r="E9" s="215"/>
      <c r="F9" s="111">
        <f>F7/12</f>
        <v>26.708333333333332</v>
      </c>
    </row>
    <row r="10" spans="1:7" ht="13.5" thickBot="1"/>
    <row r="11" spans="1:7">
      <c r="A11" s="403" t="s">
        <v>177</v>
      </c>
      <c r="B11" s="404"/>
      <c r="C11" s="404"/>
      <c r="D11" s="404"/>
      <c r="E11" s="404"/>
      <c r="F11" s="404"/>
      <c r="G11" s="405"/>
    </row>
    <row r="12" spans="1:7">
      <c r="A12" s="406"/>
      <c r="B12" s="407"/>
      <c r="C12" s="407"/>
      <c r="D12" s="407"/>
      <c r="E12" s="407"/>
      <c r="F12" s="407"/>
      <c r="G12" s="408"/>
    </row>
    <row r="13" spans="1:7" ht="81.75" customHeight="1" thickBot="1">
      <c r="A13" s="409"/>
      <c r="B13" s="410"/>
      <c r="C13" s="410"/>
      <c r="D13" s="410"/>
      <c r="E13" s="410"/>
      <c r="F13" s="410"/>
      <c r="G13" s="411"/>
    </row>
  </sheetData>
  <mergeCells count="8">
    <mergeCell ref="A2:F2"/>
    <mergeCell ref="A3:F3"/>
    <mergeCell ref="A7:C7"/>
    <mergeCell ref="A9:C9"/>
    <mergeCell ref="A11:G13"/>
    <mergeCell ref="F5:F6"/>
    <mergeCell ref="E5:E6"/>
    <mergeCell ref="C5:C6"/>
  </mergeCells>
  <pageMargins left="0.511811024" right="0.511811024" top="0.78740157499999996" bottom="0.78740157499999996" header="0.31496062000000002" footer="0.31496062000000002"/>
  <pageSetup paperSize="9" scale="6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AB10A-0935-4F8E-B72A-2102A157772E}">
  <sheetPr>
    <pageSetUpPr fitToPage="1"/>
  </sheetPr>
  <dimension ref="A1:G11"/>
  <sheetViews>
    <sheetView workbookViewId="0">
      <selection activeCell="H11" sqref="H11"/>
    </sheetView>
  </sheetViews>
  <sheetFormatPr defaultRowHeight="12.75"/>
  <cols>
    <col min="2" max="2" width="63.42578125" customWidth="1"/>
  </cols>
  <sheetData>
    <row r="1" spans="1:7" ht="15.75">
      <c r="A1" s="420" t="s">
        <v>161</v>
      </c>
      <c r="B1" s="420"/>
      <c r="C1" s="420"/>
      <c r="D1" s="420"/>
      <c r="E1" s="103"/>
    </row>
    <row r="2" spans="1:7" ht="15">
      <c r="A2" s="412" t="s">
        <v>162</v>
      </c>
      <c r="B2" s="412"/>
      <c r="C2" s="412"/>
      <c r="D2" s="412"/>
      <c r="E2" s="103"/>
    </row>
    <row r="3" spans="1:7" ht="45">
      <c r="A3" s="104" t="s">
        <v>0</v>
      </c>
      <c r="B3" s="104" t="s">
        <v>129</v>
      </c>
      <c r="C3" s="104" t="s">
        <v>130</v>
      </c>
      <c r="D3" s="104" t="s">
        <v>131</v>
      </c>
      <c r="E3" s="103"/>
      <c r="F3" s="273"/>
      <c r="G3" s="273"/>
    </row>
    <row r="4" spans="1:7" ht="76.5" customHeight="1">
      <c r="A4" s="105">
        <v>1</v>
      </c>
      <c r="B4" s="106" t="s">
        <v>178</v>
      </c>
      <c r="C4" s="107">
        <v>1</v>
      </c>
      <c r="D4" s="108">
        <v>6.375</v>
      </c>
      <c r="E4" s="109"/>
      <c r="F4" s="273"/>
      <c r="G4" s="273"/>
    </row>
    <row r="5" spans="1:7" ht="15">
      <c r="A5" s="401" t="s">
        <v>132</v>
      </c>
      <c r="B5" s="401"/>
      <c r="C5" s="401"/>
      <c r="D5" s="110">
        <f>D4*C4</f>
        <v>6.375</v>
      </c>
      <c r="E5" s="103"/>
    </row>
    <row r="7" spans="1:7" ht="15">
      <c r="A7" s="402" t="s">
        <v>133</v>
      </c>
      <c r="B7" s="402"/>
      <c r="C7" s="402"/>
      <c r="D7" s="111">
        <f>D5/12</f>
        <v>0.53125</v>
      </c>
    </row>
    <row r="8" spans="1:7" ht="13.5" thickBot="1"/>
    <row r="9" spans="1:7">
      <c r="A9" s="419" t="s">
        <v>175</v>
      </c>
      <c r="B9" s="404"/>
      <c r="C9" s="404"/>
      <c r="D9" s="404"/>
      <c r="E9" s="405"/>
    </row>
    <row r="10" spans="1:7">
      <c r="A10" s="406"/>
      <c r="B10" s="407"/>
      <c r="C10" s="407"/>
      <c r="D10" s="407"/>
      <c r="E10" s="408"/>
    </row>
    <row r="11" spans="1:7" ht="83.25" customHeight="1" thickBot="1">
      <c r="A11" s="409"/>
      <c r="B11" s="410"/>
      <c r="C11" s="410"/>
      <c r="D11" s="410"/>
      <c r="E11" s="411"/>
    </row>
  </sheetData>
  <mergeCells count="6">
    <mergeCell ref="A9:E11"/>
    <mergeCell ref="F3:G4"/>
    <mergeCell ref="A1:D1"/>
    <mergeCell ref="A2:D2"/>
    <mergeCell ref="A5:C5"/>
    <mergeCell ref="A7:C7"/>
  </mergeCells>
  <pageMargins left="0.511811024" right="0.511811024" top="0.78740157499999996" bottom="0.78740157499999996" header="0.31496062000000002" footer="0.31496062000000002"/>
  <pageSetup paperSize="9" scale="73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6600"/>
    <pageSetUpPr fitToPage="1"/>
  </sheetPr>
  <dimension ref="A1:E52"/>
  <sheetViews>
    <sheetView tabSelected="1" zoomScale="78" zoomScaleNormal="78" workbookViewId="0">
      <selection activeCell="L31" sqref="L31"/>
    </sheetView>
  </sheetViews>
  <sheetFormatPr defaultRowHeight="12.75"/>
  <cols>
    <col min="1" max="1" width="23.140625" customWidth="1"/>
    <col min="2" max="2" width="23.85546875" customWidth="1"/>
    <col min="3" max="3" width="12.5703125" customWidth="1"/>
    <col min="4" max="4" width="18.140625" customWidth="1"/>
    <col min="5" max="5" width="22.42578125" customWidth="1"/>
    <col min="6" max="1024" width="8.7109375" customWidth="1"/>
  </cols>
  <sheetData>
    <row r="1" spans="1:5" ht="16.5" thickTop="1">
      <c r="A1" s="421" t="s">
        <v>186</v>
      </c>
      <c r="B1" s="421"/>
      <c r="C1" s="421"/>
      <c r="D1" s="421"/>
      <c r="E1" s="421"/>
    </row>
    <row r="2" spans="1:5" ht="15">
      <c r="A2" s="422" t="s">
        <v>134</v>
      </c>
      <c r="B2" s="422"/>
      <c r="C2" s="422"/>
      <c r="D2" s="422"/>
      <c r="E2" s="422"/>
    </row>
    <row r="3" spans="1:5" ht="30">
      <c r="A3" s="63" t="s">
        <v>0</v>
      </c>
      <c r="B3" s="64" t="s">
        <v>129</v>
      </c>
      <c r="C3" s="64" t="s">
        <v>130</v>
      </c>
      <c r="D3" s="64" t="s">
        <v>131</v>
      </c>
      <c r="E3" s="65" t="s">
        <v>135</v>
      </c>
    </row>
    <row r="4" spans="1:5" ht="27" customHeight="1">
      <c r="A4" s="66">
        <v>1</v>
      </c>
      <c r="B4" s="106" t="s">
        <v>136</v>
      </c>
      <c r="C4" s="67">
        <v>2</v>
      </c>
      <c r="D4" s="185">
        <f t="shared" ref="D4:D11" si="0">E29</f>
        <v>50</v>
      </c>
      <c r="E4" s="186">
        <f t="shared" ref="E4:E11" si="1">C4*D4</f>
        <v>100</v>
      </c>
    </row>
    <row r="5" spans="1:5" ht="22.9" customHeight="1">
      <c r="A5" s="66">
        <v>2</v>
      </c>
      <c r="B5" s="106" t="s">
        <v>137</v>
      </c>
      <c r="C5" s="67">
        <v>2</v>
      </c>
      <c r="D5" s="185">
        <f t="shared" si="0"/>
        <v>16.166666666666668</v>
      </c>
      <c r="E5" s="186">
        <f t="shared" si="1"/>
        <v>32.333333333333336</v>
      </c>
    </row>
    <row r="6" spans="1:5" ht="15">
      <c r="A6" s="66">
        <v>3</v>
      </c>
      <c r="B6" s="106" t="s">
        <v>138</v>
      </c>
      <c r="C6" s="67">
        <v>2</v>
      </c>
      <c r="D6" s="185">
        <f t="shared" si="0"/>
        <v>11.166666666666666</v>
      </c>
      <c r="E6" s="186">
        <f t="shared" si="1"/>
        <v>22.333333333333332</v>
      </c>
    </row>
    <row r="7" spans="1:5" ht="15">
      <c r="A7" s="66">
        <v>4</v>
      </c>
      <c r="B7" s="106" t="s">
        <v>164</v>
      </c>
      <c r="C7" s="67">
        <v>2</v>
      </c>
      <c r="D7" s="185">
        <f t="shared" si="0"/>
        <v>13.666666666666666</v>
      </c>
      <c r="E7" s="186">
        <f t="shared" si="1"/>
        <v>27.333333333333332</v>
      </c>
    </row>
    <row r="8" spans="1:5" ht="15">
      <c r="A8" s="66">
        <v>5</v>
      </c>
      <c r="B8" s="106" t="s">
        <v>165</v>
      </c>
      <c r="C8" s="67">
        <v>2</v>
      </c>
      <c r="D8" s="185">
        <f t="shared" si="0"/>
        <v>15.833333333333334</v>
      </c>
      <c r="E8" s="186">
        <f t="shared" si="1"/>
        <v>31.666666666666668</v>
      </c>
    </row>
    <row r="9" spans="1:5" ht="15">
      <c r="A9" s="66">
        <v>6</v>
      </c>
      <c r="B9" s="112" t="s">
        <v>166</v>
      </c>
      <c r="C9" s="67">
        <v>2</v>
      </c>
      <c r="D9" s="185">
        <f t="shared" si="0"/>
        <v>38.333333333333336</v>
      </c>
      <c r="E9" s="186">
        <f t="shared" si="1"/>
        <v>76.666666666666671</v>
      </c>
    </row>
    <row r="10" spans="1:5" ht="15">
      <c r="A10" s="66">
        <v>7</v>
      </c>
      <c r="B10" s="112" t="s">
        <v>167</v>
      </c>
      <c r="C10" s="67">
        <v>2</v>
      </c>
      <c r="D10" s="185">
        <f t="shared" si="0"/>
        <v>46.166666666666664</v>
      </c>
      <c r="E10" s="186">
        <f t="shared" si="1"/>
        <v>92.333333333333329</v>
      </c>
    </row>
    <row r="11" spans="1:5" ht="15">
      <c r="A11" s="66">
        <v>8</v>
      </c>
      <c r="B11" s="112" t="s">
        <v>168</v>
      </c>
      <c r="C11" s="67">
        <v>2</v>
      </c>
      <c r="D11" s="185">
        <f t="shared" si="0"/>
        <v>19.5</v>
      </c>
      <c r="E11" s="186">
        <f t="shared" si="1"/>
        <v>39</v>
      </c>
    </row>
    <row r="12" spans="1:5" ht="14.85" customHeight="1" thickBot="1">
      <c r="A12" s="423" t="s">
        <v>132</v>
      </c>
      <c r="B12" s="423"/>
      <c r="C12" s="423"/>
      <c r="D12" s="68">
        <f>SUM(D4:D11)</f>
        <v>210.83333333333334</v>
      </c>
      <c r="E12" s="69">
        <f>SUM(E4:E11)</f>
        <v>421.66666666666669</v>
      </c>
    </row>
    <row r="14" spans="1:5">
      <c r="A14" s="424" t="s">
        <v>133</v>
      </c>
      <c r="B14" s="424"/>
      <c r="C14" s="424"/>
      <c r="D14" s="425">
        <f>E12/12</f>
        <v>35.138888888888893</v>
      </c>
      <c r="E14" s="425"/>
    </row>
    <row r="16" spans="1:5" ht="16.5" thickTop="1" thickBot="1">
      <c r="A16" s="428" t="s">
        <v>139</v>
      </c>
      <c r="B16" s="428"/>
      <c r="C16" s="428"/>
      <c r="D16" s="428"/>
      <c r="E16" s="428"/>
    </row>
    <row r="17" spans="1:5" ht="13.5" thickTop="1">
      <c r="A17" s="429"/>
      <c r="B17" s="429"/>
      <c r="C17" s="429"/>
      <c r="D17" s="429"/>
      <c r="E17" s="429"/>
    </row>
    <row r="18" spans="1:5">
      <c r="A18" s="429"/>
      <c r="B18" s="429"/>
      <c r="C18" s="429"/>
      <c r="D18" s="429"/>
      <c r="E18" s="429"/>
    </row>
    <row r="19" spans="1:5">
      <c r="A19" s="429"/>
      <c r="B19" s="429"/>
      <c r="C19" s="429"/>
      <c r="D19" s="429"/>
      <c r="E19" s="429"/>
    </row>
    <row r="20" spans="1:5">
      <c r="A20" s="429"/>
      <c r="B20" s="429"/>
      <c r="C20" s="429"/>
      <c r="D20" s="429"/>
      <c r="E20" s="429"/>
    </row>
    <row r="21" spans="1:5" ht="15">
      <c r="A21" s="70"/>
      <c r="B21" s="71"/>
      <c r="C21" s="72"/>
      <c r="D21" s="72"/>
      <c r="E21" s="73"/>
    </row>
    <row r="22" spans="1:5" ht="15">
      <c r="A22" s="70"/>
      <c r="B22" s="71"/>
      <c r="C22" s="72"/>
      <c r="D22" s="72"/>
      <c r="E22" s="73"/>
    </row>
    <row r="23" spans="1:5">
      <c r="A23" s="70"/>
      <c r="B23" s="74"/>
      <c r="C23" s="72"/>
      <c r="D23" s="72"/>
      <c r="E23" s="73"/>
    </row>
    <row r="24" spans="1:5">
      <c r="A24" s="70"/>
      <c r="B24" s="72"/>
      <c r="C24" s="72"/>
      <c r="D24" s="72"/>
      <c r="E24" s="73"/>
    </row>
    <row r="25" spans="1:5" ht="13.5" thickBot="1">
      <c r="A25" s="75"/>
      <c r="B25" s="76"/>
      <c r="C25" s="76"/>
      <c r="D25" s="76"/>
      <c r="E25" s="77"/>
    </row>
    <row r="26" spans="1:5" ht="22.9" hidden="1" customHeight="1">
      <c r="A26" s="75"/>
      <c r="B26" s="76"/>
      <c r="C26" s="76"/>
      <c r="D26" s="76"/>
      <c r="E26" s="77"/>
    </row>
    <row r="27" spans="1:5" ht="21.95" customHeight="1" thickTop="1" thickBot="1"/>
    <row r="28" spans="1:5" ht="15">
      <c r="A28" s="188" t="s">
        <v>140</v>
      </c>
      <c r="B28" s="189" t="s">
        <v>141</v>
      </c>
      <c r="C28" s="190" t="s">
        <v>142</v>
      </c>
      <c r="D28" s="196" t="s">
        <v>143</v>
      </c>
      <c r="E28" s="193" t="s">
        <v>144</v>
      </c>
    </row>
    <row r="29" spans="1:5" ht="31.15" customHeight="1">
      <c r="A29" s="191" t="s">
        <v>136</v>
      </c>
      <c r="B29" s="78">
        <v>35</v>
      </c>
      <c r="C29" s="173">
        <v>50</v>
      </c>
      <c r="D29" s="197">
        <v>65</v>
      </c>
      <c r="E29" s="194">
        <f>AVERAGE(B29:D29)</f>
        <v>50</v>
      </c>
    </row>
    <row r="30" spans="1:5" ht="15">
      <c r="A30" s="191" t="s">
        <v>137</v>
      </c>
      <c r="B30" s="78">
        <v>11.5</v>
      </c>
      <c r="C30" s="173">
        <v>17</v>
      </c>
      <c r="D30" s="197">
        <v>20</v>
      </c>
      <c r="E30" s="194">
        <f t="shared" ref="E30:E36" si="2">AVERAGE(B30:D30)</f>
        <v>16.166666666666668</v>
      </c>
    </row>
    <row r="31" spans="1:5" ht="15">
      <c r="A31" s="191" t="s">
        <v>138</v>
      </c>
      <c r="B31" s="78">
        <v>9.5</v>
      </c>
      <c r="C31" s="173">
        <v>9</v>
      </c>
      <c r="D31" s="197">
        <v>15</v>
      </c>
      <c r="E31" s="194">
        <f t="shared" si="2"/>
        <v>11.166666666666666</v>
      </c>
    </row>
    <row r="32" spans="1:5" ht="15">
      <c r="A32" s="191" t="s">
        <v>164</v>
      </c>
      <c r="B32" s="78">
        <v>9</v>
      </c>
      <c r="C32" s="173">
        <v>18</v>
      </c>
      <c r="D32" s="197">
        <v>14</v>
      </c>
      <c r="E32" s="194">
        <f t="shared" si="2"/>
        <v>13.666666666666666</v>
      </c>
    </row>
    <row r="33" spans="1:5" ht="15">
      <c r="A33" s="191" t="s">
        <v>165</v>
      </c>
      <c r="B33" s="78">
        <v>9.5</v>
      </c>
      <c r="C33" s="173">
        <v>24</v>
      </c>
      <c r="D33" s="197">
        <v>14</v>
      </c>
      <c r="E33" s="194">
        <f t="shared" si="2"/>
        <v>15.833333333333334</v>
      </c>
    </row>
    <row r="34" spans="1:5" ht="15">
      <c r="A34" s="192" t="s">
        <v>166</v>
      </c>
      <c r="B34" s="79">
        <v>35</v>
      </c>
      <c r="C34" s="174">
        <v>32</v>
      </c>
      <c r="D34" s="197">
        <v>48</v>
      </c>
      <c r="E34" s="194">
        <f t="shared" si="2"/>
        <v>38.333333333333336</v>
      </c>
    </row>
    <row r="35" spans="1:5" ht="15">
      <c r="A35" s="192" t="s">
        <v>167</v>
      </c>
      <c r="B35" s="80">
        <v>50.5</v>
      </c>
      <c r="C35" s="175">
        <v>32</v>
      </c>
      <c r="D35" s="198">
        <v>56</v>
      </c>
      <c r="E35" s="194">
        <f t="shared" si="2"/>
        <v>46.166666666666664</v>
      </c>
    </row>
    <row r="36" spans="1:5" ht="15.75" thickBot="1">
      <c r="A36" s="199" t="s">
        <v>168</v>
      </c>
      <c r="B36" s="200">
        <v>11.5</v>
      </c>
      <c r="C36" s="201">
        <v>32</v>
      </c>
      <c r="D36" s="202">
        <v>15</v>
      </c>
      <c r="E36" s="195">
        <f t="shared" si="2"/>
        <v>19.5</v>
      </c>
    </row>
    <row r="37" spans="1:5" ht="15.75" thickBot="1">
      <c r="A37" s="430" t="s">
        <v>145</v>
      </c>
      <c r="B37" s="431"/>
      <c r="C37" s="431"/>
      <c r="D37" s="432"/>
      <c r="E37" s="203">
        <f>SUM(E29:E36)</f>
        <v>210.83333333333334</v>
      </c>
    </row>
    <row r="38" spans="1:5" ht="15.75" thickBot="1">
      <c r="A38" s="187"/>
    </row>
    <row r="39" spans="1:5" ht="13.5" thickTop="1">
      <c r="A39" s="426" t="s">
        <v>146</v>
      </c>
      <c r="B39" s="426"/>
      <c r="C39" s="426"/>
      <c r="D39" s="426"/>
    </row>
    <row r="40" spans="1:5">
      <c r="A40" s="81" t="s">
        <v>147</v>
      </c>
      <c r="B40" s="82" t="s">
        <v>148</v>
      </c>
      <c r="C40" s="82">
        <v>27</v>
      </c>
      <c r="D40" s="83" t="s">
        <v>149</v>
      </c>
    </row>
    <row r="41" spans="1:5" ht="15">
      <c r="A41" s="84" t="s">
        <v>143</v>
      </c>
      <c r="B41" s="82" t="s">
        <v>148</v>
      </c>
      <c r="C41" s="82">
        <v>28</v>
      </c>
      <c r="D41" s="83" t="s">
        <v>150</v>
      </c>
    </row>
    <row r="42" spans="1:5" ht="13.5" thickBot="1">
      <c r="A42" s="85" t="s">
        <v>142</v>
      </c>
      <c r="B42" s="86" t="s">
        <v>151</v>
      </c>
      <c r="C42" s="427" t="s">
        <v>152</v>
      </c>
      <c r="D42" s="427"/>
    </row>
    <row r="52" spans="5:5">
      <c r="E52" t="s">
        <v>153</v>
      </c>
    </row>
  </sheetData>
  <mergeCells count="13">
    <mergeCell ref="A39:D39"/>
    <mergeCell ref="C42:D42"/>
    <mergeCell ref="A16:E16"/>
    <mergeCell ref="A17:E17"/>
    <mergeCell ref="A18:E18"/>
    <mergeCell ref="A19:E19"/>
    <mergeCell ref="A20:E20"/>
    <mergeCell ref="A37:D37"/>
    <mergeCell ref="A1:E1"/>
    <mergeCell ref="A2:E2"/>
    <mergeCell ref="A12:C12"/>
    <mergeCell ref="A14:C14"/>
    <mergeCell ref="D14:E14"/>
  </mergeCells>
  <pageMargins left="0.51180555555555496" right="0.51180555555555496" top="0.78749999999999998" bottom="0.78749999999999998" header="0.51180555555555496" footer="0.51180555555555496"/>
  <pageSetup paperSize="9" scale="86" firstPageNumber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2875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RESUMO DA CONTRATAÇÃO</vt:lpstr>
      <vt:lpstr>ASSISTENTE ADMINISTRATIVO</vt:lpstr>
      <vt:lpstr>SUPERVISOR</vt:lpstr>
      <vt:lpstr>CÁCULO - LDI</vt:lpstr>
      <vt:lpstr>ORÇ 01  UNIFORME SUPER</vt:lpstr>
      <vt:lpstr>ORÇ 02</vt:lpstr>
      <vt:lpstr>ORÇ 03</vt:lpstr>
      <vt:lpstr>ORÇ 04 EXAMES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Patrick</dc:creator>
  <dc:description/>
  <cp:lastModifiedBy>Sara Pereira</cp:lastModifiedBy>
  <cp:revision>505</cp:revision>
  <cp:lastPrinted>2025-07-07T12:31:07Z</cp:lastPrinted>
  <dcterms:created xsi:type="dcterms:W3CDTF">2010-12-08T17:56:00Z</dcterms:created>
  <dcterms:modified xsi:type="dcterms:W3CDTF">2025-07-07T12:31:08Z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1046-10.2.0.7516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